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7. Patamarização - CRECHE - IDOSO - UBS\7. MEMORIA DE CALCULO\"/>
    </mc:Choice>
  </mc:AlternateContent>
  <xr:revisionPtr revIDLastSave="0" documentId="13_ncr:1_{CEE26BA1-A96E-453A-A4D7-B5FEA220D83E}" xr6:coauthVersionLast="47" xr6:coauthVersionMax="47" xr10:uidLastSave="{00000000-0000-0000-0000-000000000000}"/>
  <bookViews>
    <workbookView xWindow="-120" yWindow="-120" windowWidth="38640" windowHeight="15840" activeTab="2" xr2:uid="{94A468A4-04BD-4495-BA03-D9F3DABB4624}"/>
  </bookViews>
  <sheets>
    <sheet name="PAVIMENTAÇÃO_CBUQ" sheetId="1" r:id="rId1"/>
    <sheet name="PAVIMENTAÇÃO_CBUQ 1" sheetId="4" r:id="rId2"/>
    <sheet name="PAVIMENTAÇÃO_CBUQ 2" sheetId="5" r:id="rId3"/>
  </sheets>
  <definedNames>
    <definedName name="_xlnm.Print_Area" localSheetId="0">PAVIMENTAÇÃO_CBUQ!$A$1:$J$36</definedName>
    <definedName name="_xlnm.Print_Area" localSheetId="1">'PAVIMENTAÇÃO_CBUQ 1'!$A$1:$H$36</definedName>
    <definedName name="_xlnm.Print_Area" localSheetId="2">'PAVIMENTAÇÃO_CBUQ 2'!$A$1:$I$40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5" l="1"/>
  <c r="F19" i="5"/>
  <c r="I17" i="5"/>
  <c r="F2" i="5"/>
  <c r="E28" i="4"/>
  <c r="H28" i="4"/>
  <c r="I8" i="5" l="1"/>
  <c r="I11" i="5"/>
  <c r="F27" i="1"/>
  <c r="G27" i="1"/>
  <c r="H27" i="1"/>
  <c r="I27" i="1"/>
  <c r="E27" i="1"/>
  <c r="F27" i="4"/>
  <c r="G27" i="4"/>
  <c r="E27" i="4"/>
  <c r="I14" i="5"/>
  <c r="H2" i="4"/>
  <c r="F34" i="5"/>
  <c r="F30" i="5"/>
  <c r="F27" i="5" s="1"/>
  <c r="I19" i="5"/>
  <c r="F7" i="5"/>
  <c r="I5" i="5"/>
  <c r="G34" i="4"/>
  <c r="F34" i="4"/>
  <c r="E34" i="4"/>
  <c r="G30" i="4"/>
  <c r="G31" i="4" s="1"/>
  <c r="G32" i="4" s="1"/>
  <c r="F30" i="4"/>
  <c r="E30" i="4"/>
  <c r="G22" i="4"/>
  <c r="G28" i="4" s="1"/>
  <c r="G29" i="4" s="1"/>
  <c r="F22" i="4"/>
  <c r="E22" i="4"/>
  <c r="H19" i="4"/>
  <c r="G14" i="4"/>
  <c r="H14" i="4" s="1"/>
  <c r="H11" i="4"/>
  <c r="H8" i="4"/>
  <c r="G7" i="4"/>
  <c r="F7" i="4"/>
  <c r="E7" i="4"/>
  <c r="H5" i="4"/>
  <c r="F2" i="4"/>
  <c r="E2" i="4"/>
  <c r="E35" i="4" s="1"/>
  <c r="E35" i="1"/>
  <c r="J35" i="1"/>
  <c r="I14" i="1"/>
  <c r="I31" i="1"/>
  <c r="I32" i="1" s="1"/>
  <c r="F32" i="1"/>
  <c r="F31" i="1"/>
  <c r="E32" i="1"/>
  <c r="E31" i="1"/>
  <c r="E28" i="1"/>
  <c r="E29" i="1" s="1"/>
  <c r="E30" i="1"/>
  <c r="G22" i="1"/>
  <c r="G23" i="1" s="1"/>
  <c r="H22" i="1"/>
  <c r="H23" i="1" s="1"/>
  <c r="I22" i="1"/>
  <c r="I23" i="1" s="1"/>
  <c r="I28" i="1"/>
  <c r="I29" i="1" s="1"/>
  <c r="G30" i="1"/>
  <c r="G31" i="1" s="1"/>
  <c r="G32" i="1" s="1"/>
  <c r="H30" i="1"/>
  <c r="H31" i="1" s="1"/>
  <c r="H32" i="1" s="1"/>
  <c r="I30" i="1"/>
  <c r="G34" i="1"/>
  <c r="H34" i="1"/>
  <c r="I34" i="1"/>
  <c r="J14" i="1"/>
  <c r="J17" i="1" s="1"/>
  <c r="G7" i="1"/>
  <c r="G35" i="1" s="1"/>
  <c r="H7" i="1"/>
  <c r="H35" i="1" s="1"/>
  <c r="I7" i="1"/>
  <c r="I35" i="1" s="1"/>
  <c r="F2" i="1"/>
  <c r="H2" i="1"/>
  <c r="G2" i="1"/>
  <c r="E2" i="1"/>
  <c r="F34" i="1"/>
  <c r="E34" i="1"/>
  <c r="F30" i="1"/>
  <c r="F22" i="1"/>
  <c r="E22" i="1"/>
  <c r="J19" i="1"/>
  <c r="J11" i="1"/>
  <c r="J8" i="1"/>
  <c r="F7" i="1"/>
  <c r="E7" i="1"/>
  <c r="J5" i="1"/>
  <c r="J2" i="1"/>
  <c r="F28" i="5" l="1"/>
  <c r="I7" i="5"/>
  <c r="I18" i="5"/>
  <c r="F31" i="5"/>
  <c r="F32" i="5" s="1"/>
  <c r="F31" i="4"/>
  <c r="F32" i="4" s="1"/>
  <c r="H7" i="4"/>
  <c r="F23" i="4"/>
  <c r="G35" i="4"/>
  <c r="F28" i="4"/>
  <c r="F29" i="4" s="1"/>
  <c r="E23" i="4"/>
  <c r="F35" i="5"/>
  <c r="I2" i="5"/>
  <c r="H17" i="4"/>
  <c r="H18" i="4"/>
  <c r="H21" i="4"/>
  <c r="F35" i="4"/>
  <c r="H35" i="4" s="1"/>
  <c r="G23" i="4"/>
  <c r="E31" i="4"/>
  <c r="H28" i="1"/>
  <c r="H29" i="1" s="1"/>
  <c r="G28" i="1"/>
  <c r="G29" i="1" s="1"/>
  <c r="F23" i="1"/>
  <c r="F35" i="1"/>
  <c r="E23" i="1"/>
  <c r="J18" i="1"/>
  <c r="J21" i="1" s="1"/>
  <c r="J7" i="1"/>
  <c r="F28" i="1"/>
  <c r="F29" i="1" s="1"/>
  <c r="F29" i="5" l="1"/>
  <c r="I29" i="5" s="1"/>
  <c r="I28" i="5"/>
  <c r="H23" i="4"/>
  <c r="I32" i="5"/>
  <c r="I31" i="5"/>
  <c r="I35" i="5"/>
  <c r="I23" i="5"/>
  <c r="E32" i="4"/>
  <c r="H32" i="4" s="1"/>
  <c r="H31" i="4"/>
  <c r="E29" i="4"/>
  <c r="H29" i="4" s="1"/>
  <c r="J28" i="1"/>
  <c r="J23" i="1"/>
  <c r="J32" i="1"/>
  <c r="J31" i="1"/>
  <c r="J29" i="1"/>
</calcChain>
</file>

<file path=xl/sharedStrings.xml><?xml version="1.0" encoding="utf-8"?>
<sst xmlns="http://schemas.openxmlformats.org/spreadsheetml/2006/main" count="280" uniqueCount="55">
  <si>
    <t>PLANILHA DE QUANTIDADES 
DE SERVIÇOS DA PAVIMENTAÇÃO</t>
  </si>
  <si>
    <t>VIAS</t>
  </si>
  <si>
    <t>TOTAL</t>
  </si>
  <si>
    <t>Preseça de sarjeta</t>
  </si>
  <si>
    <t>Largura adicional na Regular. e Base (c/ lado) - m</t>
  </si>
  <si>
    <t>EXTENSÃO (m)</t>
  </si>
  <si>
    <t>EM UM LADO</t>
  </si>
  <si>
    <t>GUIA S/ SARJETA</t>
  </si>
  <si>
    <t>PRESENÇA DE SARJETA</t>
  </si>
  <si>
    <t>NOS DOIS LADOS</t>
  </si>
  <si>
    <t>-</t>
  </si>
  <si>
    <t>GUIA C/ SARJETA</t>
  </si>
  <si>
    <t xml:space="preserve">LARGURA PISTA DE ROLAMENTO (m) </t>
  </si>
  <si>
    <t>Nº DE RAIOS (und)</t>
  </si>
  <si>
    <t>ÁREA MÉDIA DE CADA RAIO (m²)</t>
  </si>
  <si>
    <t>ÁREA TOTAL DE RAIOS (m²)</t>
  </si>
  <si>
    <t>LIMPA RODAS</t>
  </si>
  <si>
    <t>TIPO 01</t>
  </si>
  <si>
    <t>TIPO 02</t>
  </si>
  <si>
    <t>TERRAPLANAGEM
(CORTE)</t>
  </si>
  <si>
    <t>VOLUME GEOMÉTRICO DE CORTE (m³)</t>
  </si>
  <si>
    <t>FATOR DE EMPOL - MAT. CORTE (%)</t>
  </si>
  <si>
    <t>TAXA DE MATERIAL INSERVÍVEL (%)</t>
  </si>
  <si>
    <t>BOTA-FORA - EMPOLADO (m³)</t>
  </si>
  <si>
    <t>VOLUME ESTOQUE  - EMPOLADO (m³)</t>
  </si>
  <si>
    <t>TERRAPLANAGEM
(ATERRO)</t>
  </si>
  <si>
    <t>VOLUME GEOMÉTICO DE ATERRO (m³)</t>
  </si>
  <si>
    <t>FATOR DE EMPOL - MAT. ATERRO (%)</t>
  </si>
  <si>
    <t>AQUISIÇÃO MATERIAL PARA ATERRO - EMPOLADO (m³)</t>
  </si>
  <si>
    <t>REGULARIZAÇÃO</t>
  </si>
  <si>
    <t>LARGURA PRINCIPAL (m)</t>
  </si>
  <si>
    <t>ÁREA TOTAL (m²)</t>
  </si>
  <si>
    <t>BASE ESTABILIZADA</t>
  </si>
  <si>
    <t>MATERIAL</t>
  </si>
  <si>
    <t>ESPESSURA (cm)</t>
  </si>
  <si>
    <t>FATOR DE EMPOLAMENTO (%)</t>
  </si>
  <si>
    <t>VOLUME GEOMÉTRICO (m³)</t>
  </si>
  <si>
    <t>VOLUME EMPOLADO (m³)</t>
  </si>
  <si>
    <t>IMPRIMAÇÃO
(SINAPI 96401)</t>
  </si>
  <si>
    <t>ÁREA (m²)</t>
  </si>
  <si>
    <t>ASFALTO DILUÍDO CM-30 (T)</t>
  </si>
  <si>
    <t>CAPA - CBUQ</t>
  </si>
  <si>
    <t>OBSERVAÇÕES</t>
  </si>
  <si>
    <t>1) PREENCHER SOMENTE CAMPOS EM LARANJA;</t>
  </si>
  <si>
    <t>Rua Elias Carneiro</t>
  </si>
  <si>
    <t>Rua João A. Souza</t>
  </si>
  <si>
    <t>Rua Pereira Souto</t>
  </si>
  <si>
    <t xml:space="preserve">Rua Venâncio de Freitas Pedrosa </t>
  </si>
  <si>
    <t>Cruzamento</t>
  </si>
  <si>
    <t>Bica Corrida</t>
  </si>
  <si>
    <t>ALAN PINHEIRO TRINDADE</t>
  </si>
  <si>
    <t>ENG. CIVIL CREA 70161/ D MS</t>
  </si>
  <si>
    <t>PATAMARIZAÇÃO</t>
  </si>
  <si>
    <t>PLANILHA DE QUANTIDADES 
DE SERVIÇOS DA PATAMARIZAÇÃO</t>
  </si>
  <si>
    <t>TERRAPLANAGEM
(CORTE)             MATERIAL DA JAZIDA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</si>
</sst>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(#,##0.00\)"/>
    <numFmt numFmtId="165" formatCode="#,##0_);\(#,##0\)"/>
    <numFmt numFmtId="166" formatCode="#,##0.000_);\(#,##0.000\)"/>
    <numFmt numFmtId="167" formatCode="#,##0.0_);\(#,##0.0\)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i/>
      <sz val="10"/>
      <color rgb="FFFF0000"/>
      <name val="Arial"/>
      <family val="2"/>
    </font>
    <font>
      <b/>
      <sz val="15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7A0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5" fontId="3" fillId="6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9" fontId="3" fillId="7" borderId="3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7" fontId="3" fillId="6" borderId="3" xfId="0" applyNumberFormat="1" applyFont="1" applyFill="1" applyBorder="1" applyAlignment="1">
      <alignment horizontal="center" vertical="center" wrapText="1"/>
    </xf>
    <xf numFmtId="39" fontId="6" fillId="6" borderId="3" xfId="0" applyNumberFormat="1" applyFont="1" applyFill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0" fontId="8" fillId="8" borderId="3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165" fontId="3" fillId="7" borderId="3" xfId="0" applyNumberFormat="1" applyFont="1" applyFill="1" applyBorder="1" applyAlignment="1">
      <alignment horizontal="center" vertical="center" wrapText="1"/>
    </xf>
    <xf numFmtId="166" fontId="3" fillId="7" borderId="3" xfId="0" applyNumberFormat="1" applyFont="1" applyFill="1" applyBorder="1" applyAlignment="1">
      <alignment horizontal="center" vertical="center" wrapText="1"/>
    </xf>
    <xf numFmtId="167" fontId="3" fillId="7" borderId="3" xfId="0" applyNumberFormat="1" applyFont="1" applyFill="1" applyBorder="1" applyAlignment="1">
      <alignment horizontal="center" vertical="center" wrapText="1"/>
    </xf>
    <xf numFmtId="39" fontId="6" fillId="7" borderId="3" xfId="0" applyNumberFormat="1" applyFont="1" applyFill="1" applyBorder="1" applyAlignment="1">
      <alignment vertical="center" wrapText="1"/>
    </xf>
    <xf numFmtId="164" fontId="1" fillId="2" borderId="35" xfId="0" applyNumberFormat="1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165" fontId="1" fillId="2" borderId="35" xfId="0" applyNumberFormat="1" applyFont="1" applyFill="1" applyBorder="1" applyAlignment="1">
      <alignment horizontal="center" vertical="center" wrapText="1"/>
    </xf>
    <xf numFmtId="9" fontId="1" fillId="4" borderId="35" xfId="0" applyNumberFormat="1" applyFont="1" applyFill="1" applyBorder="1" applyAlignment="1">
      <alignment horizontal="center" vertical="center" wrapText="1"/>
    </xf>
    <xf numFmtId="39" fontId="6" fillId="7" borderId="39" xfId="0" applyNumberFormat="1" applyFont="1" applyFill="1" applyBorder="1" applyAlignment="1">
      <alignment vertical="center" wrapText="1"/>
    </xf>
    <xf numFmtId="0" fontId="1" fillId="2" borderId="40" xfId="0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 vertical="center" wrapText="1"/>
    </xf>
    <xf numFmtId="164" fontId="1" fillId="2" borderId="44" xfId="0" applyNumberFormat="1" applyFont="1" applyFill="1" applyBorder="1" applyAlignment="1">
      <alignment horizontal="center" vertical="center" wrapText="1"/>
    </xf>
    <xf numFmtId="0" fontId="8" fillId="8" borderId="47" xfId="0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center" vertical="center" wrapText="1"/>
    </xf>
    <xf numFmtId="0" fontId="8" fillId="5" borderId="48" xfId="0" applyFont="1" applyFill="1" applyBorder="1" applyAlignment="1">
      <alignment horizontal="center" vertical="center" wrapText="1"/>
    </xf>
    <xf numFmtId="164" fontId="3" fillId="9" borderId="3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textRotation="90" wrapText="1" shrinkToFit="1"/>
    </xf>
    <xf numFmtId="0" fontId="7" fillId="5" borderId="4" xfId="0" applyFont="1" applyFill="1" applyBorder="1" applyAlignment="1">
      <alignment horizontal="center" vertical="center" textRotation="90" wrapText="1" shrinkToFit="1"/>
    </xf>
    <xf numFmtId="0" fontId="7" fillId="5" borderId="11" xfId="0" applyFont="1" applyFill="1" applyBorder="1" applyAlignment="1">
      <alignment horizontal="center" vertical="center" textRotation="90" wrapText="1" shrinkToFit="1"/>
    </xf>
    <xf numFmtId="0" fontId="7" fillId="5" borderId="28" xfId="0" applyFont="1" applyFill="1" applyBorder="1" applyAlignment="1">
      <alignment horizontal="center" vertical="center" textRotation="90" wrapText="1" shrinkToFit="1"/>
    </xf>
    <xf numFmtId="0" fontId="8" fillId="5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9" fontId="3" fillId="7" borderId="3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9" fontId="3" fillId="6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8" fillId="5" borderId="45" xfId="0" applyFont="1" applyFill="1" applyBorder="1" applyAlignment="1">
      <alignment horizontal="center" vertical="center" wrapText="1"/>
    </xf>
    <xf numFmtId="0" fontId="8" fillId="5" borderId="46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textRotation="90" wrapText="1" shrinkToFit="1"/>
    </xf>
    <xf numFmtId="0" fontId="10" fillId="5" borderId="34" xfId="0" applyFont="1" applyFill="1" applyBorder="1" applyAlignment="1">
      <alignment horizontal="center" vertical="center" textRotation="90" wrapText="1" shrinkToFit="1"/>
    </xf>
    <xf numFmtId="0" fontId="10" fillId="5" borderId="36" xfId="0" applyFont="1" applyFill="1" applyBorder="1" applyAlignment="1">
      <alignment horizontal="center" vertical="center" textRotation="90" wrapText="1" shrinkToFit="1"/>
    </xf>
    <xf numFmtId="0" fontId="10" fillId="5" borderId="37" xfId="0" applyFont="1" applyFill="1" applyBorder="1" applyAlignment="1">
      <alignment horizontal="center" vertical="center" textRotation="90" wrapText="1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F7A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84EC9-9089-4121-9A8D-AA831D2332A3}">
  <dimension ref="A1:S37"/>
  <sheetViews>
    <sheetView showGridLines="0" topLeftCell="A25" zoomScale="115" zoomScaleNormal="115" zoomScaleSheetLayoutView="100" workbookViewId="0">
      <selection activeCell="L10" sqref="L10"/>
    </sheetView>
  </sheetViews>
  <sheetFormatPr defaultColWidth="10.28515625" defaultRowHeight="12.75" x14ac:dyDescent="0.25"/>
  <cols>
    <col min="1" max="1" width="10.140625" style="4" customWidth="1"/>
    <col min="2" max="3" width="7.7109375" style="8" customWidth="1"/>
    <col min="4" max="4" width="32.85546875" style="8" customWidth="1"/>
    <col min="5" max="9" width="17.28515625" style="4" customWidth="1"/>
    <col min="10" max="10" width="16.7109375" style="3" customWidth="1"/>
    <col min="11" max="11" width="7.85546875" style="4" customWidth="1"/>
    <col min="12" max="12" width="16.28515625" style="4" bestFit="1" customWidth="1"/>
    <col min="13" max="13" width="15" style="4" customWidth="1"/>
    <col min="14" max="14" width="12.5703125" style="4" customWidth="1"/>
    <col min="15" max="15" width="5.42578125" style="4" customWidth="1"/>
    <col min="16" max="16" width="17" style="4" bestFit="1" customWidth="1"/>
    <col min="17" max="17" width="3.5703125" style="4" customWidth="1"/>
    <col min="18" max="18" width="16.7109375" style="4" customWidth="1"/>
    <col min="19" max="19" width="17.42578125" style="4" customWidth="1"/>
    <col min="20" max="258" width="10.28515625" style="4"/>
    <col min="259" max="259" width="10.140625" style="4" customWidth="1"/>
    <col min="260" max="261" width="7.7109375" style="4" customWidth="1"/>
    <col min="262" max="262" width="32.85546875" style="4" customWidth="1"/>
    <col min="263" max="265" width="17.28515625" style="4" customWidth="1"/>
    <col min="266" max="266" width="16.7109375" style="4" customWidth="1"/>
    <col min="267" max="267" width="7.85546875" style="4" customWidth="1"/>
    <col min="268" max="268" width="16.28515625" style="4" bestFit="1" customWidth="1"/>
    <col min="269" max="269" width="15" style="4" customWidth="1"/>
    <col min="270" max="271" width="5.42578125" style="4" customWidth="1"/>
    <col min="272" max="272" width="17" style="4" bestFit="1" customWidth="1"/>
    <col min="273" max="273" width="3.5703125" style="4" customWidth="1"/>
    <col min="274" max="274" width="16.7109375" style="4" customWidth="1"/>
    <col min="275" max="275" width="17.42578125" style="4" customWidth="1"/>
    <col min="276" max="514" width="10.28515625" style="4"/>
    <col min="515" max="515" width="10.140625" style="4" customWidth="1"/>
    <col min="516" max="517" width="7.7109375" style="4" customWidth="1"/>
    <col min="518" max="518" width="32.85546875" style="4" customWidth="1"/>
    <col min="519" max="521" width="17.28515625" style="4" customWidth="1"/>
    <col min="522" max="522" width="16.7109375" style="4" customWidth="1"/>
    <col min="523" max="523" width="7.85546875" style="4" customWidth="1"/>
    <col min="524" max="524" width="16.28515625" style="4" bestFit="1" customWidth="1"/>
    <col min="525" max="525" width="15" style="4" customWidth="1"/>
    <col min="526" max="527" width="5.42578125" style="4" customWidth="1"/>
    <col min="528" max="528" width="17" style="4" bestFit="1" customWidth="1"/>
    <col min="529" max="529" width="3.5703125" style="4" customWidth="1"/>
    <col min="530" max="530" width="16.7109375" style="4" customWidth="1"/>
    <col min="531" max="531" width="17.42578125" style="4" customWidth="1"/>
    <col min="532" max="770" width="10.28515625" style="4"/>
    <col min="771" max="771" width="10.140625" style="4" customWidth="1"/>
    <col min="772" max="773" width="7.7109375" style="4" customWidth="1"/>
    <col min="774" max="774" width="32.85546875" style="4" customWidth="1"/>
    <col min="775" max="777" width="17.28515625" style="4" customWidth="1"/>
    <col min="778" max="778" width="16.7109375" style="4" customWidth="1"/>
    <col min="779" max="779" width="7.85546875" style="4" customWidth="1"/>
    <col min="780" max="780" width="16.28515625" style="4" bestFit="1" customWidth="1"/>
    <col min="781" max="781" width="15" style="4" customWidth="1"/>
    <col min="782" max="783" width="5.42578125" style="4" customWidth="1"/>
    <col min="784" max="784" width="17" style="4" bestFit="1" customWidth="1"/>
    <col min="785" max="785" width="3.5703125" style="4" customWidth="1"/>
    <col min="786" max="786" width="16.7109375" style="4" customWidth="1"/>
    <col min="787" max="787" width="17.42578125" style="4" customWidth="1"/>
    <col min="788" max="1026" width="10.28515625" style="4"/>
    <col min="1027" max="1027" width="10.140625" style="4" customWidth="1"/>
    <col min="1028" max="1029" width="7.7109375" style="4" customWidth="1"/>
    <col min="1030" max="1030" width="32.85546875" style="4" customWidth="1"/>
    <col min="1031" max="1033" width="17.28515625" style="4" customWidth="1"/>
    <col min="1034" max="1034" width="16.7109375" style="4" customWidth="1"/>
    <col min="1035" max="1035" width="7.85546875" style="4" customWidth="1"/>
    <col min="1036" max="1036" width="16.28515625" style="4" bestFit="1" customWidth="1"/>
    <col min="1037" max="1037" width="15" style="4" customWidth="1"/>
    <col min="1038" max="1039" width="5.42578125" style="4" customWidth="1"/>
    <col min="1040" max="1040" width="17" style="4" bestFit="1" customWidth="1"/>
    <col min="1041" max="1041" width="3.5703125" style="4" customWidth="1"/>
    <col min="1042" max="1042" width="16.7109375" style="4" customWidth="1"/>
    <col min="1043" max="1043" width="17.42578125" style="4" customWidth="1"/>
    <col min="1044" max="1282" width="10.28515625" style="4"/>
    <col min="1283" max="1283" width="10.140625" style="4" customWidth="1"/>
    <col min="1284" max="1285" width="7.7109375" style="4" customWidth="1"/>
    <col min="1286" max="1286" width="32.85546875" style="4" customWidth="1"/>
    <col min="1287" max="1289" width="17.28515625" style="4" customWidth="1"/>
    <col min="1290" max="1290" width="16.7109375" style="4" customWidth="1"/>
    <col min="1291" max="1291" width="7.85546875" style="4" customWidth="1"/>
    <col min="1292" max="1292" width="16.28515625" style="4" bestFit="1" customWidth="1"/>
    <col min="1293" max="1293" width="15" style="4" customWidth="1"/>
    <col min="1294" max="1295" width="5.42578125" style="4" customWidth="1"/>
    <col min="1296" max="1296" width="17" style="4" bestFit="1" customWidth="1"/>
    <col min="1297" max="1297" width="3.5703125" style="4" customWidth="1"/>
    <col min="1298" max="1298" width="16.7109375" style="4" customWidth="1"/>
    <col min="1299" max="1299" width="17.42578125" style="4" customWidth="1"/>
    <col min="1300" max="1538" width="10.28515625" style="4"/>
    <col min="1539" max="1539" width="10.140625" style="4" customWidth="1"/>
    <col min="1540" max="1541" width="7.7109375" style="4" customWidth="1"/>
    <col min="1542" max="1542" width="32.85546875" style="4" customWidth="1"/>
    <col min="1543" max="1545" width="17.28515625" style="4" customWidth="1"/>
    <col min="1546" max="1546" width="16.7109375" style="4" customWidth="1"/>
    <col min="1547" max="1547" width="7.85546875" style="4" customWidth="1"/>
    <col min="1548" max="1548" width="16.28515625" style="4" bestFit="1" customWidth="1"/>
    <col min="1549" max="1549" width="15" style="4" customWidth="1"/>
    <col min="1550" max="1551" width="5.42578125" style="4" customWidth="1"/>
    <col min="1552" max="1552" width="17" style="4" bestFit="1" customWidth="1"/>
    <col min="1553" max="1553" width="3.5703125" style="4" customWidth="1"/>
    <col min="1554" max="1554" width="16.7109375" style="4" customWidth="1"/>
    <col min="1555" max="1555" width="17.42578125" style="4" customWidth="1"/>
    <col min="1556" max="1794" width="10.28515625" style="4"/>
    <col min="1795" max="1795" width="10.140625" style="4" customWidth="1"/>
    <col min="1796" max="1797" width="7.7109375" style="4" customWidth="1"/>
    <col min="1798" max="1798" width="32.85546875" style="4" customWidth="1"/>
    <col min="1799" max="1801" width="17.28515625" style="4" customWidth="1"/>
    <col min="1802" max="1802" width="16.7109375" style="4" customWidth="1"/>
    <col min="1803" max="1803" width="7.85546875" style="4" customWidth="1"/>
    <col min="1804" max="1804" width="16.28515625" style="4" bestFit="1" customWidth="1"/>
    <col min="1805" max="1805" width="15" style="4" customWidth="1"/>
    <col min="1806" max="1807" width="5.42578125" style="4" customWidth="1"/>
    <col min="1808" max="1808" width="17" style="4" bestFit="1" customWidth="1"/>
    <col min="1809" max="1809" width="3.5703125" style="4" customWidth="1"/>
    <col min="1810" max="1810" width="16.7109375" style="4" customWidth="1"/>
    <col min="1811" max="1811" width="17.42578125" style="4" customWidth="1"/>
    <col min="1812" max="2050" width="10.28515625" style="4"/>
    <col min="2051" max="2051" width="10.140625" style="4" customWidth="1"/>
    <col min="2052" max="2053" width="7.7109375" style="4" customWidth="1"/>
    <col min="2054" max="2054" width="32.85546875" style="4" customWidth="1"/>
    <col min="2055" max="2057" width="17.28515625" style="4" customWidth="1"/>
    <col min="2058" max="2058" width="16.7109375" style="4" customWidth="1"/>
    <col min="2059" max="2059" width="7.85546875" style="4" customWidth="1"/>
    <col min="2060" max="2060" width="16.28515625" style="4" bestFit="1" customWidth="1"/>
    <col min="2061" max="2061" width="15" style="4" customWidth="1"/>
    <col min="2062" max="2063" width="5.42578125" style="4" customWidth="1"/>
    <col min="2064" max="2064" width="17" style="4" bestFit="1" customWidth="1"/>
    <col min="2065" max="2065" width="3.5703125" style="4" customWidth="1"/>
    <col min="2066" max="2066" width="16.7109375" style="4" customWidth="1"/>
    <col min="2067" max="2067" width="17.42578125" style="4" customWidth="1"/>
    <col min="2068" max="2306" width="10.28515625" style="4"/>
    <col min="2307" max="2307" width="10.140625" style="4" customWidth="1"/>
    <col min="2308" max="2309" width="7.7109375" style="4" customWidth="1"/>
    <col min="2310" max="2310" width="32.85546875" style="4" customWidth="1"/>
    <col min="2311" max="2313" width="17.28515625" style="4" customWidth="1"/>
    <col min="2314" max="2314" width="16.7109375" style="4" customWidth="1"/>
    <col min="2315" max="2315" width="7.85546875" style="4" customWidth="1"/>
    <col min="2316" max="2316" width="16.28515625" style="4" bestFit="1" customWidth="1"/>
    <col min="2317" max="2317" width="15" style="4" customWidth="1"/>
    <col min="2318" max="2319" width="5.42578125" style="4" customWidth="1"/>
    <col min="2320" max="2320" width="17" style="4" bestFit="1" customWidth="1"/>
    <col min="2321" max="2321" width="3.5703125" style="4" customWidth="1"/>
    <col min="2322" max="2322" width="16.7109375" style="4" customWidth="1"/>
    <col min="2323" max="2323" width="17.42578125" style="4" customWidth="1"/>
    <col min="2324" max="2562" width="10.28515625" style="4"/>
    <col min="2563" max="2563" width="10.140625" style="4" customWidth="1"/>
    <col min="2564" max="2565" width="7.7109375" style="4" customWidth="1"/>
    <col min="2566" max="2566" width="32.85546875" style="4" customWidth="1"/>
    <col min="2567" max="2569" width="17.28515625" style="4" customWidth="1"/>
    <col min="2570" max="2570" width="16.7109375" style="4" customWidth="1"/>
    <col min="2571" max="2571" width="7.85546875" style="4" customWidth="1"/>
    <col min="2572" max="2572" width="16.28515625" style="4" bestFit="1" customWidth="1"/>
    <col min="2573" max="2573" width="15" style="4" customWidth="1"/>
    <col min="2574" max="2575" width="5.42578125" style="4" customWidth="1"/>
    <col min="2576" max="2576" width="17" style="4" bestFit="1" customWidth="1"/>
    <col min="2577" max="2577" width="3.5703125" style="4" customWidth="1"/>
    <col min="2578" max="2578" width="16.7109375" style="4" customWidth="1"/>
    <col min="2579" max="2579" width="17.42578125" style="4" customWidth="1"/>
    <col min="2580" max="2818" width="10.28515625" style="4"/>
    <col min="2819" max="2819" width="10.140625" style="4" customWidth="1"/>
    <col min="2820" max="2821" width="7.7109375" style="4" customWidth="1"/>
    <col min="2822" max="2822" width="32.85546875" style="4" customWidth="1"/>
    <col min="2823" max="2825" width="17.28515625" style="4" customWidth="1"/>
    <col min="2826" max="2826" width="16.7109375" style="4" customWidth="1"/>
    <col min="2827" max="2827" width="7.85546875" style="4" customWidth="1"/>
    <col min="2828" max="2828" width="16.28515625" style="4" bestFit="1" customWidth="1"/>
    <col min="2829" max="2829" width="15" style="4" customWidth="1"/>
    <col min="2830" max="2831" width="5.42578125" style="4" customWidth="1"/>
    <col min="2832" max="2832" width="17" style="4" bestFit="1" customWidth="1"/>
    <col min="2833" max="2833" width="3.5703125" style="4" customWidth="1"/>
    <col min="2834" max="2834" width="16.7109375" style="4" customWidth="1"/>
    <col min="2835" max="2835" width="17.42578125" style="4" customWidth="1"/>
    <col min="2836" max="3074" width="10.28515625" style="4"/>
    <col min="3075" max="3075" width="10.140625" style="4" customWidth="1"/>
    <col min="3076" max="3077" width="7.7109375" style="4" customWidth="1"/>
    <col min="3078" max="3078" width="32.85546875" style="4" customWidth="1"/>
    <col min="3079" max="3081" width="17.28515625" style="4" customWidth="1"/>
    <col min="3082" max="3082" width="16.7109375" style="4" customWidth="1"/>
    <col min="3083" max="3083" width="7.85546875" style="4" customWidth="1"/>
    <col min="3084" max="3084" width="16.28515625" style="4" bestFit="1" customWidth="1"/>
    <col min="3085" max="3085" width="15" style="4" customWidth="1"/>
    <col min="3086" max="3087" width="5.42578125" style="4" customWidth="1"/>
    <col min="3088" max="3088" width="17" style="4" bestFit="1" customWidth="1"/>
    <col min="3089" max="3089" width="3.5703125" style="4" customWidth="1"/>
    <col min="3090" max="3090" width="16.7109375" style="4" customWidth="1"/>
    <col min="3091" max="3091" width="17.42578125" style="4" customWidth="1"/>
    <col min="3092" max="3330" width="10.28515625" style="4"/>
    <col min="3331" max="3331" width="10.140625" style="4" customWidth="1"/>
    <col min="3332" max="3333" width="7.7109375" style="4" customWidth="1"/>
    <col min="3334" max="3334" width="32.85546875" style="4" customWidth="1"/>
    <col min="3335" max="3337" width="17.28515625" style="4" customWidth="1"/>
    <col min="3338" max="3338" width="16.7109375" style="4" customWidth="1"/>
    <col min="3339" max="3339" width="7.85546875" style="4" customWidth="1"/>
    <col min="3340" max="3340" width="16.28515625" style="4" bestFit="1" customWidth="1"/>
    <col min="3341" max="3341" width="15" style="4" customWidth="1"/>
    <col min="3342" max="3343" width="5.42578125" style="4" customWidth="1"/>
    <col min="3344" max="3344" width="17" style="4" bestFit="1" customWidth="1"/>
    <col min="3345" max="3345" width="3.5703125" style="4" customWidth="1"/>
    <col min="3346" max="3346" width="16.7109375" style="4" customWidth="1"/>
    <col min="3347" max="3347" width="17.42578125" style="4" customWidth="1"/>
    <col min="3348" max="3586" width="10.28515625" style="4"/>
    <col min="3587" max="3587" width="10.140625" style="4" customWidth="1"/>
    <col min="3588" max="3589" width="7.7109375" style="4" customWidth="1"/>
    <col min="3590" max="3590" width="32.85546875" style="4" customWidth="1"/>
    <col min="3591" max="3593" width="17.28515625" style="4" customWidth="1"/>
    <col min="3594" max="3594" width="16.7109375" style="4" customWidth="1"/>
    <col min="3595" max="3595" width="7.85546875" style="4" customWidth="1"/>
    <col min="3596" max="3596" width="16.28515625" style="4" bestFit="1" customWidth="1"/>
    <col min="3597" max="3597" width="15" style="4" customWidth="1"/>
    <col min="3598" max="3599" width="5.42578125" style="4" customWidth="1"/>
    <col min="3600" max="3600" width="17" style="4" bestFit="1" customWidth="1"/>
    <col min="3601" max="3601" width="3.5703125" style="4" customWidth="1"/>
    <col min="3602" max="3602" width="16.7109375" style="4" customWidth="1"/>
    <col min="3603" max="3603" width="17.42578125" style="4" customWidth="1"/>
    <col min="3604" max="3842" width="10.28515625" style="4"/>
    <col min="3843" max="3843" width="10.140625" style="4" customWidth="1"/>
    <col min="3844" max="3845" width="7.7109375" style="4" customWidth="1"/>
    <col min="3846" max="3846" width="32.85546875" style="4" customWidth="1"/>
    <col min="3847" max="3849" width="17.28515625" style="4" customWidth="1"/>
    <col min="3850" max="3850" width="16.7109375" style="4" customWidth="1"/>
    <col min="3851" max="3851" width="7.85546875" style="4" customWidth="1"/>
    <col min="3852" max="3852" width="16.28515625" style="4" bestFit="1" customWidth="1"/>
    <col min="3853" max="3853" width="15" style="4" customWidth="1"/>
    <col min="3854" max="3855" width="5.42578125" style="4" customWidth="1"/>
    <col min="3856" max="3856" width="17" style="4" bestFit="1" customWidth="1"/>
    <col min="3857" max="3857" width="3.5703125" style="4" customWidth="1"/>
    <col min="3858" max="3858" width="16.7109375" style="4" customWidth="1"/>
    <col min="3859" max="3859" width="17.42578125" style="4" customWidth="1"/>
    <col min="3860" max="4098" width="10.28515625" style="4"/>
    <col min="4099" max="4099" width="10.140625" style="4" customWidth="1"/>
    <col min="4100" max="4101" width="7.7109375" style="4" customWidth="1"/>
    <col min="4102" max="4102" width="32.85546875" style="4" customWidth="1"/>
    <col min="4103" max="4105" width="17.28515625" style="4" customWidth="1"/>
    <col min="4106" max="4106" width="16.7109375" style="4" customWidth="1"/>
    <col min="4107" max="4107" width="7.85546875" style="4" customWidth="1"/>
    <col min="4108" max="4108" width="16.28515625" style="4" bestFit="1" customWidth="1"/>
    <col min="4109" max="4109" width="15" style="4" customWidth="1"/>
    <col min="4110" max="4111" width="5.42578125" style="4" customWidth="1"/>
    <col min="4112" max="4112" width="17" style="4" bestFit="1" customWidth="1"/>
    <col min="4113" max="4113" width="3.5703125" style="4" customWidth="1"/>
    <col min="4114" max="4114" width="16.7109375" style="4" customWidth="1"/>
    <col min="4115" max="4115" width="17.42578125" style="4" customWidth="1"/>
    <col min="4116" max="4354" width="10.28515625" style="4"/>
    <col min="4355" max="4355" width="10.140625" style="4" customWidth="1"/>
    <col min="4356" max="4357" width="7.7109375" style="4" customWidth="1"/>
    <col min="4358" max="4358" width="32.85546875" style="4" customWidth="1"/>
    <col min="4359" max="4361" width="17.28515625" style="4" customWidth="1"/>
    <col min="4362" max="4362" width="16.7109375" style="4" customWidth="1"/>
    <col min="4363" max="4363" width="7.85546875" style="4" customWidth="1"/>
    <col min="4364" max="4364" width="16.28515625" style="4" bestFit="1" customWidth="1"/>
    <col min="4365" max="4365" width="15" style="4" customWidth="1"/>
    <col min="4366" max="4367" width="5.42578125" style="4" customWidth="1"/>
    <col min="4368" max="4368" width="17" style="4" bestFit="1" customWidth="1"/>
    <col min="4369" max="4369" width="3.5703125" style="4" customWidth="1"/>
    <col min="4370" max="4370" width="16.7109375" style="4" customWidth="1"/>
    <col min="4371" max="4371" width="17.42578125" style="4" customWidth="1"/>
    <col min="4372" max="4610" width="10.28515625" style="4"/>
    <col min="4611" max="4611" width="10.140625" style="4" customWidth="1"/>
    <col min="4612" max="4613" width="7.7109375" style="4" customWidth="1"/>
    <col min="4614" max="4614" width="32.85546875" style="4" customWidth="1"/>
    <col min="4615" max="4617" width="17.28515625" style="4" customWidth="1"/>
    <col min="4618" max="4618" width="16.7109375" style="4" customWidth="1"/>
    <col min="4619" max="4619" width="7.85546875" style="4" customWidth="1"/>
    <col min="4620" max="4620" width="16.28515625" style="4" bestFit="1" customWidth="1"/>
    <col min="4621" max="4621" width="15" style="4" customWidth="1"/>
    <col min="4622" max="4623" width="5.42578125" style="4" customWidth="1"/>
    <col min="4624" max="4624" width="17" style="4" bestFit="1" customWidth="1"/>
    <col min="4625" max="4625" width="3.5703125" style="4" customWidth="1"/>
    <col min="4626" max="4626" width="16.7109375" style="4" customWidth="1"/>
    <col min="4627" max="4627" width="17.42578125" style="4" customWidth="1"/>
    <col min="4628" max="4866" width="10.28515625" style="4"/>
    <col min="4867" max="4867" width="10.140625" style="4" customWidth="1"/>
    <col min="4868" max="4869" width="7.7109375" style="4" customWidth="1"/>
    <col min="4870" max="4870" width="32.85546875" style="4" customWidth="1"/>
    <col min="4871" max="4873" width="17.28515625" style="4" customWidth="1"/>
    <col min="4874" max="4874" width="16.7109375" style="4" customWidth="1"/>
    <col min="4875" max="4875" width="7.85546875" style="4" customWidth="1"/>
    <col min="4876" max="4876" width="16.28515625" style="4" bestFit="1" customWidth="1"/>
    <col min="4877" max="4877" width="15" style="4" customWidth="1"/>
    <col min="4878" max="4879" width="5.42578125" style="4" customWidth="1"/>
    <col min="4880" max="4880" width="17" style="4" bestFit="1" customWidth="1"/>
    <col min="4881" max="4881" width="3.5703125" style="4" customWidth="1"/>
    <col min="4882" max="4882" width="16.7109375" style="4" customWidth="1"/>
    <col min="4883" max="4883" width="17.42578125" style="4" customWidth="1"/>
    <col min="4884" max="5122" width="10.28515625" style="4"/>
    <col min="5123" max="5123" width="10.140625" style="4" customWidth="1"/>
    <col min="5124" max="5125" width="7.7109375" style="4" customWidth="1"/>
    <col min="5126" max="5126" width="32.85546875" style="4" customWidth="1"/>
    <col min="5127" max="5129" width="17.28515625" style="4" customWidth="1"/>
    <col min="5130" max="5130" width="16.7109375" style="4" customWidth="1"/>
    <col min="5131" max="5131" width="7.85546875" style="4" customWidth="1"/>
    <col min="5132" max="5132" width="16.28515625" style="4" bestFit="1" customWidth="1"/>
    <col min="5133" max="5133" width="15" style="4" customWidth="1"/>
    <col min="5134" max="5135" width="5.42578125" style="4" customWidth="1"/>
    <col min="5136" max="5136" width="17" style="4" bestFit="1" customWidth="1"/>
    <col min="5137" max="5137" width="3.5703125" style="4" customWidth="1"/>
    <col min="5138" max="5138" width="16.7109375" style="4" customWidth="1"/>
    <col min="5139" max="5139" width="17.42578125" style="4" customWidth="1"/>
    <col min="5140" max="5378" width="10.28515625" style="4"/>
    <col min="5379" max="5379" width="10.140625" style="4" customWidth="1"/>
    <col min="5380" max="5381" width="7.7109375" style="4" customWidth="1"/>
    <col min="5382" max="5382" width="32.85546875" style="4" customWidth="1"/>
    <col min="5383" max="5385" width="17.28515625" style="4" customWidth="1"/>
    <col min="5386" max="5386" width="16.7109375" style="4" customWidth="1"/>
    <col min="5387" max="5387" width="7.85546875" style="4" customWidth="1"/>
    <col min="5388" max="5388" width="16.28515625" style="4" bestFit="1" customWidth="1"/>
    <col min="5389" max="5389" width="15" style="4" customWidth="1"/>
    <col min="5390" max="5391" width="5.42578125" style="4" customWidth="1"/>
    <col min="5392" max="5392" width="17" style="4" bestFit="1" customWidth="1"/>
    <col min="5393" max="5393" width="3.5703125" style="4" customWidth="1"/>
    <col min="5394" max="5394" width="16.7109375" style="4" customWidth="1"/>
    <col min="5395" max="5395" width="17.42578125" style="4" customWidth="1"/>
    <col min="5396" max="5634" width="10.28515625" style="4"/>
    <col min="5635" max="5635" width="10.140625" style="4" customWidth="1"/>
    <col min="5636" max="5637" width="7.7109375" style="4" customWidth="1"/>
    <col min="5638" max="5638" width="32.85546875" style="4" customWidth="1"/>
    <col min="5639" max="5641" width="17.28515625" style="4" customWidth="1"/>
    <col min="5642" max="5642" width="16.7109375" style="4" customWidth="1"/>
    <col min="5643" max="5643" width="7.85546875" style="4" customWidth="1"/>
    <col min="5644" max="5644" width="16.28515625" style="4" bestFit="1" customWidth="1"/>
    <col min="5645" max="5645" width="15" style="4" customWidth="1"/>
    <col min="5646" max="5647" width="5.42578125" style="4" customWidth="1"/>
    <col min="5648" max="5648" width="17" style="4" bestFit="1" customWidth="1"/>
    <col min="5649" max="5649" width="3.5703125" style="4" customWidth="1"/>
    <col min="5650" max="5650" width="16.7109375" style="4" customWidth="1"/>
    <col min="5651" max="5651" width="17.42578125" style="4" customWidth="1"/>
    <col min="5652" max="5890" width="10.28515625" style="4"/>
    <col min="5891" max="5891" width="10.140625" style="4" customWidth="1"/>
    <col min="5892" max="5893" width="7.7109375" style="4" customWidth="1"/>
    <col min="5894" max="5894" width="32.85546875" style="4" customWidth="1"/>
    <col min="5895" max="5897" width="17.28515625" style="4" customWidth="1"/>
    <col min="5898" max="5898" width="16.7109375" style="4" customWidth="1"/>
    <col min="5899" max="5899" width="7.85546875" style="4" customWidth="1"/>
    <col min="5900" max="5900" width="16.28515625" style="4" bestFit="1" customWidth="1"/>
    <col min="5901" max="5901" width="15" style="4" customWidth="1"/>
    <col min="5902" max="5903" width="5.42578125" style="4" customWidth="1"/>
    <col min="5904" max="5904" width="17" style="4" bestFit="1" customWidth="1"/>
    <col min="5905" max="5905" width="3.5703125" style="4" customWidth="1"/>
    <col min="5906" max="5906" width="16.7109375" style="4" customWidth="1"/>
    <col min="5907" max="5907" width="17.42578125" style="4" customWidth="1"/>
    <col min="5908" max="6146" width="10.28515625" style="4"/>
    <col min="6147" max="6147" width="10.140625" style="4" customWidth="1"/>
    <col min="6148" max="6149" width="7.7109375" style="4" customWidth="1"/>
    <col min="6150" max="6150" width="32.85546875" style="4" customWidth="1"/>
    <col min="6151" max="6153" width="17.28515625" style="4" customWidth="1"/>
    <col min="6154" max="6154" width="16.7109375" style="4" customWidth="1"/>
    <col min="6155" max="6155" width="7.85546875" style="4" customWidth="1"/>
    <col min="6156" max="6156" width="16.28515625" style="4" bestFit="1" customWidth="1"/>
    <col min="6157" max="6157" width="15" style="4" customWidth="1"/>
    <col min="6158" max="6159" width="5.42578125" style="4" customWidth="1"/>
    <col min="6160" max="6160" width="17" style="4" bestFit="1" customWidth="1"/>
    <col min="6161" max="6161" width="3.5703125" style="4" customWidth="1"/>
    <col min="6162" max="6162" width="16.7109375" style="4" customWidth="1"/>
    <col min="6163" max="6163" width="17.42578125" style="4" customWidth="1"/>
    <col min="6164" max="6402" width="10.28515625" style="4"/>
    <col min="6403" max="6403" width="10.140625" style="4" customWidth="1"/>
    <col min="6404" max="6405" width="7.7109375" style="4" customWidth="1"/>
    <col min="6406" max="6406" width="32.85546875" style="4" customWidth="1"/>
    <col min="6407" max="6409" width="17.28515625" style="4" customWidth="1"/>
    <col min="6410" max="6410" width="16.7109375" style="4" customWidth="1"/>
    <col min="6411" max="6411" width="7.85546875" style="4" customWidth="1"/>
    <col min="6412" max="6412" width="16.28515625" style="4" bestFit="1" customWidth="1"/>
    <col min="6413" max="6413" width="15" style="4" customWidth="1"/>
    <col min="6414" max="6415" width="5.42578125" style="4" customWidth="1"/>
    <col min="6416" max="6416" width="17" style="4" bestFit="1" customWidth="1"/>
    <col min="6417" max="6417" width="3.5703125" style="4" customWidth="1"/>
    <col min="6418" max="6418" width="16.7109375" style="4" customWidth="1"/>
    <col min="6419" max="6419" width="17.42578125" style="4" customWidth="1"/>
    <col min="6420" max="6658" width="10.28515625" style="4"/>
    <col min="6659" max="6659" width="10.140625" style="4" customWidth="1"/>
    <col min="6660" max="6661" width="7.7109375" style="4" customWidth="1"/>
    <col min="6662" max="6662" width="32.85546875" style="4" customWidth="1"/>
    <col min="6663" max="6665" width="17.28515625" style="4" customWidth="1"/>
    <col min="6666" max="6666" width="16.7109375" style="4" customWidth="1"/>
    <col min="6667" max="6667" width="7.85546875" style="4" customWidth="1"/>
    <col min="6668" max="6668" width="16.28515625" style="4" bestFit="1" customWidth="1"/>
    <col min="6669" max="6669" width="15" style="4" customWidth="1"/>
    <col min="6670" max="6671" width="5.42578125" style="4" customWidth="1"/>
    <col min="6672" max="6672" width="17" style="4" bestFit="1" customWidth="1"/>
    <col min="6673" max="6673" width="3.5703125" style="4" customWidth="1"/>
    <col min="6674" max="6674" width="16.7109375" style="4" customWidth="1"/>
    <col min="6675" max="6675" width="17.42578125" style="4" customWidth="1"/>
    <col min="6676" max="6914" width="10.28515625" style="4"/>
    <col min="6915" max="6915" width="10.140625" style="4" customWidth="1"/>
    <col min="6916" max="6917" width="7.7109375" style="4" customWidth="1"/>
    <col min="6918" max="6918" width="32.85546875" style="4" customWidth="1"/>
    <col min="6919" max="6921" width="17.28515625" style="4" customWidth="1"/>
    <col min="6922" max="6922" width="16.7109375" style="4" customWidth="1"/>
    <col min="6923" max="6923" width="7.85546875" style="4" customWidth="1"/>
    <col min="6924" max="6924" width="16.28515625" style="4" bestFit="1" customWidth="1"/>
    <col min="6925" max="6925" width="15" style="4" customWidth="1"/>
    <col min="6926" max="6927" width="5.42578125" style="4" customWidth="1"/>
    <col min="6928" max="6928" width="17" style="4" bestFit="1" customWidth="1"/>
    <col min="6929" max="6929" width="3.5703125" style="4" customWidth="1"/>
    <col min="6930" max="6930" width="16.7109375" style="4" customWidth="1"/>
    <col min="6931" max="6931" width="17.42578125" style="4" customWidth="1"/>
    <col min="6932" max="7170" width="10.28515625" style="4"/>
    <col min="7171" max="7171" width="10.140625" style="4" customWidth="1"/>
    <col min="7172" max="7173" width="7.7109375" style="4" customWidth="1"/>
    <col min="7174" max="7174" width="32.85546875" style="4" customWidth="1"/>
    <col min="7175" max="7177" width="17.28515625" style="4" customWidth="1"/>
    <col min="7178" max="7178" width="16.7109375" style="4" customWidth="1"/>
    <col min="7179" max="7179" width="7.85546875" style="4" customWidth="1"/>
    <col min="7180" max="7180" width="16.28515625" style="4" bestFit="1" customWidth="1"/>
    <col min="7181" max="7181" width="15" style="4" customWidth="1"/>
    <col min="7182" max="7183" width="5.42578125" style="4" customWidth="1"/>
    <col min="7184" max="7184" width="17" style="4" bestFit="1" customWidth="1"/>
    <col min="7185" max="7185" width="3.5703125" style="4" customWidth="1"/>
    <col min="7186" max="7186" width="16.7109375" style="4" customWidth="1"/>
    <col min="7187" max="7187" width="17.42578125" style="4" customWidth="1"/>
    <col min="7188" max="7426" width="10.28515625" style="4"/>
    <col min="7427" max="7427" width="10.140625" style="4" customWidth="1"/>
    <col min="7428" max="7429" width="7.7109375" style="4" customWidth="1"/>
    <col min="7430" max="7430" width="32.85546875" style="4" customWidth="1"/>
    <col min="7431" max="7433" width="17.28515625" style="4" customWidth="1"/>
    <col min="7434" max="7434" width="16.7109375" style="4" customWidth="1"/>
    <col min="7435" max="7435" width="7.85546875" style="4" customWidth="1"/>
    <col min="7436" max="7436" width="16.28515625" style="4" bestFit="1" customWidth="1"/>
    <col min="7437" max="7437" width="15" style="4" customWidth="1"/>
    <col min="7438" max="7439" width="5.42578125" style="4" customWidth="1"/>
    <col min="7440" max="7440" width="17" style="4" bestFit="1" customWidth="1"/>
    <col min="7441" max="7441" width="3.5703125" style="4" customWidth="1"/>
    <col min="7442" max="7442" width="16.7109375" style="4" customWidth="1"/>
    <col min="7443" max="7443" width="17.42578125" style="4" customWidth="1"/>
    <col min="7444" max="7682" width="10.28515625" style="4"/>
    <col min="7683" max="7683" width="10.140625" style="4" customWidth="1"/>
    <col min="7684" max="7685" width="7.7109375" style="4" customWidth="1"/>
    <col min="7686" max="7686" width="32.85546875" style="4" customWidth="1"/>
    <col min="7687" max="7689" width="17.28515625" style="4" customWidth="1"/>
    <col min="7690" max="7690" width="16.7109375" style="4" customWidth="1"/>
    <col min="7691" max="7691" width="7.85546875" style="4" customWidth="1"/>
    <col min="7692" max="7692" width="16.28515625" style="4" bestFit="1" customWidth="1"/>
    <col min="7693" max="7693" width="15" style="4" customWidth="1"/>
    <col min="7694" max="7695" width="5.42578125" style="4" customWidth="1"/>
    <col min="7696" max="7696" width="17" style="4" bestFit="1" customWidth="1"/>
    <col min="7697" max="7697" width="3.5703125" style="4" customWidth="1"/>
    <col min="7698" max="7698" width="16.7109375" style="4" customWidth="1"/>
    <col min="7699" max="7699" width="17.42578125" style="4" customWidth="1"/>
    <col min="7700" max="7938" width="10.28515625" style="4"/>
    <col min="7939" max="7939" width="10.140625" style="4" customWidth="1"/>
    <col min="7940" max="7941" width="7.7109375" style="4" customWidth="1"/>
    <col min="7942" max="7942" width="32.85546875" style="4" customWidth="1"/>
    <col min="7943" max="7945" width="17.28515625" style="4" customWidth="1"/>
    <col min="7946" max="7946" width="16.7109375" style="4" customWidth="1"/>
    <col min="7947" max="7947" width="7.85546875" style="4" customWidth="1"/>
    <col min="7948" max="7948" width="16.28515625" style="4" bestFit="1" customWidth="1"/>
    <col min="7949" max="7949" width="15" style="4" customWidth="1"/>
    <col min="7950" max="7951" width="5.42578125" style="4" customWidth="1"/>
    <col min="7952" max="7952" width="17" style="4" bestFit="1" customWidth="1"/>
    <col min="7953" max="7953" width="3.5703125" style="4" customWidth="1"/>
    <col min="7954" max="7954" width="16.7109375" style="4" customWidth="1"/>
    <col min="7955" max="7955" width="17.42578125" style="4" customWidth="1"/>
    <col min="7956" max="8194" width="10.28515625" style="4"/>
    <col min="8195" max="8195" width="10.140625" style="4" customWidth="1"/>
    <col min="8196" max="8197" width="7.7109375" style="4" customWidth="1"/>
    <col min="8198" max="8198" width="32.85546875" style="4" customWidth="1"/>
    <col min="8199" max="8201" width="17.28515625" style="4" customWidth="1"/>
    <col min="8202" max="8202" width="16.7109375" style="4" customWidth="1"/>
    <col min="8203" max="8203" width="7.85546875" style="4" customWidth="1"/>
    <col min="8204" max="8204" width="16.28515625" style="4" bestFit="1" customWidth="1"/>
    <col min="8205" max="8205" width="15" style="4" customWidth="1"/>
    <col min="8206" max="8207" width="5.42578125" style="4" customWidth="1"/>
    <col min="8208" max="8208" width="17" style="4" bestFit="1" customWidth="1"/>
    <col min="8209" max="8209" width="3.5703125" style="4" customWidth="1"/>
    <col min="8210" max="8210" width="16.7109375" style="4" customWidth="1"/>
    <col min="8211" max="8211" width="17.42578125" style="4" customWidth="1"/>
    <col min="8212" max="8450" width="10.28515625" style="4"/>
    <col min="8451" max="8451" width="10.140625" style="4" customWidth="1"/>
    <col min="8452" max="8453" width="7.7109375" style="4" customWidth="1"/>
    <col min="8454" max="8454" width="32.85546875" style="4" customWidth="1"/>
    <col min="8455" max="8457" width="17.28515625" style="4" customWidth="1"/>
    <col min="8458" max="8458" width="16.7109375" style="4" customWidth="1"/>
    <col min="8459" max="8459" width="7.85546875" style="4" customWidth="1"/>
    <col min="8460" max="8460" width="16.28515625" style="4" bestFit="1" customWidth="1"/>
    <col min="8461" max="8461" width="15" style="4" customWidth="1"/>
    <col min="8462" max="8463" width="5.42578125" style="4" customWidth="1"/>
    <col min="8464" max="8464" width="17" style="4" bestFit="1" customWidth="1"/>
    <col min="8465" max="8465" width="3.5703125" style="4" customWidth="1"/>
    <col min="8466" max="8466" width="16.7109375" style="4" customWidth="1"/>
    <col min="8467" max="8467" width="17.42578125" style="4" customWidth="1"/>
    <col min="8468" max="8706" width="10.28515625" style="4"/>
    <col min="8707" max="8707" width="10.140625" style="4" customWidth="1"/>
    <col min="8708" max="8709" width="7.7109375" style="4" customWidth="1"/>
    <col min="8710" max="8710" width="32.85546875" style="4" customWidth="1"/>
    <col min="8711" max="8713" width="17.28515625" style="4" customWidth="1"/>
    <col min="8714" max="8714" width="16.7109375" style="4" customWidth="1"/>
    <col min="8715" max="8715" width="7.85546875" style="4" customWidth="1"/>
    <col min="8716" max="8716" width="16.28515625" style="4" bestFit="1" customWidth="1"/>
    <col min="8717" max="8717" width="15" style="4" customWidth="1"/>
    <col min="8718" max="8719" width="5.42578125" style="4" customWidth="1"/>
    <col min="8720" max="8720" width="17" style="4" bestFit="1" customWidth="1"/>
    <col min="8721" max="8721" width="3.5703125" style="4" customWidth="1"/>
    <col min="8722" max="8722" width="16.7109375" style="4" customWidth="1"/>
    <col min="8723" max="8723" width="17.42578125" style="4" customWidth="1"/>
    <col min="8724" max="8962" width="10.28515625" style="4"/>
    <col min="8963" max="8963" width="10.140625" style="4" customWidth="1"/>
    <col min="8964" max="8965" width="7.7109375" style="4" customWidth="1"/>
    <col min="8966" max="8966" width="32.85546875" style="4" customWidth="1"/>
    <col min="8967" max="8969" width="17.28515625" style="4" customWidth="1"/>
    <col min="8970" max="8970" width="16.7109375" style="4" customWidth="1"/>
    <col min="8971" max="8971" width="7.85546875" style="4" customWidth="1"/>
    <col min="8972" max="8972" width="16.28515625" style="4" bestFit="1" customWidth="1"/>
    <col min="8973" max="8973" width="15" style="4" customWidth="1"/>
    <col min="8974" max="8975" width="5.42578125" style="4" customWidth="1"/>
    <col min="8976" max="8976" width="17" style="4" bestFit="1" customWidth="1"/>
    <col min="8977" max="8977" width="3.5703125" style="4" customWidth="1"/>
    <col min="8978" max="8978" width="16.7109375" style="4" customWidth="1"/>
    <col min="8979" max="8979" width="17.42578125" style="4" customWidth="1"/>
    <col min="8980" max="9218" width="10.28515625" style="4"/>
    <col min="9219" max="9219" width="10.140625" style="4" customWidth="1"/>
    <col min="9220" max="9221" width="7.7109375" style="4" customWidth="1"/>
    <col min="9222" max="9222" width="32.85546875" style="4" customWidth="1"/>
    <col min="9223" max="9225" width="17.28515625" style="4" customWidth="1"/>
    <col min="9226" max="9226" width="16.7109375" style="4" customWidth="1"/>
    <col min="9227" max="9227" width="7.85546875" style="4" customWidth="1"/>
    <col min="9228" max="9228" width="16.28515625" style="4" bestFit="1" customWidth="1"/>
    <col min="9229" max="9229" width="15" style="4" customWidth="1"/>
    <col min="9230" max="9231" width="5.42578125" style="4" customWidth="1"/>
    <col min="9232" max="9232" width="17" style="4" bestFit="1" customWidth="1"/>
    <col min="9233" max="9233" width="3.5703125" style="4" customWidth="1"/>
    <col min="9234" max="9234" width="16.7109375" style="4" customWidth="1"/>
    <col min="9235" max="9235" width="17.42578125" style="4" customWidth="1"/>
    <col min="9236" max="9474" width="10.28515625" style="4"/>
    <col min="9475" max="9475" width="10.140625" style="4" customWidth="1"/>
    <col min="9476" max="9477" width="7.7109375" style="4" customWidth="1"/>
    <col min="9478" max="9478" width="32.85546875" style="4" customWidth="1"/>
    <col min="9479" max="9481" width="17.28515625" style="4" customWidth="1"/>
    <col min="9482" max="9482" width="16.7109375" style="4" customWidth="1"/>
    <col min="9483" max="9483" width="7.85546875" style="4" customWidth="1"/>
    <col min="9484" max="9484" width="16.28515625" style="4" bestFit="1" customWidth="1"/>
    <col min="9485" max="9485" width="15" style="4" customWidth="1"/>
    <col min="9486" max="9487" width="5.42578125" style="4" customWidth="1"/>
    <col min="9488" max="9488" width="17" style="4" bestFit="1" customWidth="1"/>
    <col min="9489" max="9489" width="3.5703125" style="4" customWidth="1"/>
    <col min="9490" max="9490" width="16.7109375" style="4" customWidth="1"/>
    <col min="9491" max="9491" width="17.42578125" style="4" customWidth="1"/>
    <col min="9492" max="9730" width="10.28515625" style="4"/>
    <col min="9731" max="9731" width="10.140625" style="4" customWidth="1"/>
    <col min="9732" max="9733" width="7.7109375" style="4" customWidth="1"/>
    <col min="9734" max="9734" width="32.85546875" style="4" customWidth="1"/>
    <col min="9735" max="9737" width="17.28515625" style="4" customWidth="1"/>
    <col min="9738" max="9738" width="16.7109375" style="4" customWidth="1"/>
    <col min="9739" max="9739" width="7.85546875" style="4" customWidth="1"/>
    <col min="9740" max="9740" width="16.28515625" style="4" bestFit="1" customWidth="1"/>
    <col min="9741" max="9741" width="15" style="4" customWidth="1"/>
    <col min="9742" max="9743" width="5.42578125" style="4" customWidth="1"/>
    <col min="9744" max="9744" width="17" style="4" bestFit="1" customWidth="1"/>
    <col min="9745" max="9745" width="3.5703125" style="4" customWidth="1"/>
    <col min="9746" max="9746" width="16.7109375" style="4" customWidth="1"/>
    <col min="9747" max="9747" width="17.42578125" style="4" customWidth="1"/>
    <col min="9748" max="9986" width="10.28515625" style="4"/>
    <col min="9987" max="9987" width="10.140625" style="4" customWidth="1"/>
    <col min="9988" max="9989" width="7.7109375" style="4" customWidth="1"/>
    <col min="9990" max="9990" width="32.85546875" style="4" customWidth="1"/>
    <col min="9991" max="9993" width="17.28515625" style="4" customWidth="1"/>
    <col min="9994" max="9994" width="16.7109375" style="4" customWidth="1"/>
    <col min="9995" max="9995" width="7.85546875" style="4" customWidth="1"/>
    <col min="9996" max="9996" width="16.28515625" style="4" bestFit="1" customWidth="1"/>
    <col min="9997" max="9997" width="15" style="4" customWidth="1"/>
    <col min="9998" max="9999" width="5.42578125" style="4" customWidth="1"/>
    <col min="10000" max="10000" width="17" style="4" bestFit="1" customWidth="1"/>
    <col min="10001" max="10001" width="3.5703125" style="4" customWidth="1"/>
    <col min="10002" max="10002" width="16.7109375" style="4" customWidth="1"/>
    <col min="10003" max="10003" width="17.42578125" style="4" customWidth="1"/>
    <col min="10004" max="10242" width="10.28515625" style="4"/>
    <col min="10243" max="10243" width="10.140625" style="4" customWidth="1"/>
    <col min="10244" max="10245" width="7.7109375" style="4" customWidth="1"/>
    <col min="10246" max="10246" width="32.85546875" style="4" customWidth="1"/>
    <col min="10247" max="10249" width="17.28515625" style="4" customWidth="1"/>
    <col min="10250" max="10250" width="16.7109375" style="4" customWidth="1"/>
    <col min="10251" max="10251" width="7.85546875" style="4" customWidth="1"/>
    <col min="10252" max="10252" width="16.28515625" style="4" bestFit="1" customWidth="1"/>
    <col min="10253" max="10253" width="15" style="4" customWidth="1"/>
    <col min="10254" max="10255" width="5.42578125" style="4" customWidth="1"/>
    <col min="10256" max="10256" width="17" style="4" bestFit="1" customWidth="1"/>
    <col min="10257" max="10257" width="3.5703125" style="4" customWidth="1"/>
    <col min="10258" max="10258" width="16.7109375" style="4" customWidth="1"/>
    <col min="10259" max="10259" width="17.42578125" style="4" customWidth="1"/>
    <col min="10260" max="10498" width="10.28515625" style="4"/>
    <col min="10499" max="10499" width="10.140625" style="4" customWidth="1"/>
    <col min="10500" max="10501" width="7.7109375" style="4" customWidth="1"/>
    <col min="10502" max="10502" width="32.85546875" style="4" customWidth="1"/>
    <col min="10503" max="10505" width="17.28515625" style="4" customWidth="1"/>
    <col min="10506" max="10506" width="16.7109375" style="4" customWidth="1"/>
    <col min="10507" max="10507" width="7.85546875" style="4" customWidth="1"/>
    <col min="10508" max="10508" width="16.28515625" style="4" bestFit="1" customWidth="1"/>
    <col min="10509" max="10509" width="15" style="4" customWidth="1"/>
    <col min="10510" max="10511" width="5.42578125" style="4" customWidth="1"/>
    <col min="10512" max="10512" width="17" style="4" bestFit="1" customWidth="1"/>
    <col min="10513" max="10513" width="3.5703125" style="4" customWidth="1"/>
    <col min="10514" max="10514" width="16.7109375" style="4" customWidth="1"/>
    <col min="10515" max="10515" width="17.42578125" style="4" customWidth="1"/>
    <col min="10516" max="10754" width="10.28515625" style="4"/>
    <col min="10755" max="10755" width="10.140625" style="4" customWidth="1"/>
    <col min="10756" max="10757" width="7.7109375" style="4" customWidth="1"/>
    <col min="10758" max="10758" width="32.85546875" style="4" customWidth="1"/>
    <col min="10759" max="10761" width="17.28515625" style="4" customWidth="1"/>
    <col min="10762" max="10762" width="16.7109375" style="4" customWidth="1"/>
    <col min="10763" max="10763" width="7.85546875" style="4" customWidth="1"/>
    <col min="10764" max="10764" width="16.28515625" style="4" bestFit="1" customWidth="1"/>
    <col min="10765" max="10765" width="15" style="4" customWidth="1"/>
    <col min="10766" max="10767" width="5.42578125" style="4" customWidth="1"/>
    <col min="10768" max="10768" width="17" style="4" bestFit="1" customWidth="1"/>
    <col min="10769" max="10769" width="3.5703125" style="4" customWidth="1"/>
    <col min="10770" max="10770" width="16.7109375" style="4" customWidth="1"/>
    <col min="10771" max="10771" width="17.42578125" style="4" customWidth="1"/>
    <col min="10772" max="11010" width="10.28515625" style="4"/>
    <col min="11011" max="11011" width="10.140625" style="4" customWidth="1"/>
    <col min="11012" max="11013" width="7.7109375" style="4" customWidth="1"/>
    <col min="11014" max="11014" width="32.85546875" style="4" customWidth="1"/>
    <col min="11015" max="11017" width="17.28515625" style="4" customWidth="1"/>
    <col min="11018" max="11018" width="16.7109375" style="4" customWidth="1"/>
    <col min="11019" max="11019" width="7.85546875" style="4" customWidth="1"/>
    <col min="11020" max="11020" width="16.28515625" style="4" bestFit="1" customWidth="1"/>
    <col min="11021" max="11021" width="15" style="4" customWidth="1"/>
    <col min="11022" max="11023" width="5.42578125" style="4" customWidth="1"/>
    <col min="11024" max="11024" width="17" style="4" bestFit="1" customWidth="1"/>
    <col min="11025" max="11025" width="3.5703125" style="4" customWidth="1"/>
    <col min="11026" max="11026" width="16.7109375" style="4" customWidth="1"/>
    <col min="11027" max="11027" width="17.42578125" style="4" customWidth="1"/>
    <col min="11028" max="11266" width="10.28515625" style="4"/>
    <col min="11267" max="11267" width="10.140625" style="4" customWidth="1"/>
    <col min="11268" max="11269" width="7.7109375" style="4" customWidth="1"/>
    <col min="11270" max="11270" width="32.85546875" style="4" customWidth="1"/>
    <col min="11271" max="11273" width="17.28515625" style="4" customWidth="1"/>
    <col min="11274" max="11274" width="16.7109375" style="4" customWidth="1"/>
    <col min="11275" max="11275" width="7.85546875" style="4" customWidth="1"/>
    <col min="11276" max="11276" width="16.28515625" style="4" bestFit="1" customWidth="1"/>
    <col min="11277" max="11277" width="15" style="4" customWidth="1"/>
    <col min="11278" max="11279" width="5.42578125" style="4" customWidth="1"/>
    <col min="11280" max="11280" width="17" style="4" bestFit="1" customWidth="1"/>
    <col min="11281" max="11281" width="3.5703125" style="4" customWidth="1"/>
    <col min="11282" max="11282" width="16.7109375" style="4" customWidth="1"/>
    <col min="11283" max="11283" width="17.42578125" style="4" customWidth="1"/>
    <col min="11284" max="11522" width="10.28515625" style="4"/>
    <col min="11523" max="11523" width="10.140625" style="4" customWidth="1"/>
    <col min="11524" max="11525" width="7.7109375" style="4" customWidth="1"/>
    <col min="11526" max="11526" width="32.85546875" style="4" customWidth="1"/>
    <col min="11527" max="11529" width="17.28515625" style="4" customWidth="1"/>
    <col min="11530" max="11530" width="16.7109375" style="4" customWidth="1"/>
    <col min="11531" max="11531" width="7.85546875" style="4" customWidth="1"/>
    <col min="11532" max="11532" width="16.28515625" style="4" bestFit="1" customWidth="1"/>
    <col min="11533" max="11533" width="15" style="4" customWidth="1"/>
    <col min="11534" max="11535" width="5.42578125" style="4" customWidth="1"/>
    <col min="11536" max="11536" width="17" style="4" bestFit="1" customWidth="1"/>
    <col min="11537" max="11537" width="3.5703125" style="4" customWidth="1"/>
    <col min="11538" max="11538" width="16.7109375" style="4" customWidth="1"/>
    <col min="11539" max="11539" width="17.42578125" style="4" customWidth="1"/>
    <col min="11540" max="11778" width="10.28515625" style="4"/>
    <col min="11779" max="11779" width="10.140625" style="4" customWidth="1"/>
    <col min="11780" max="11781" width="7.7109375" style="4" customWidth="1"/>
    <col min="11782" max="11782" width="32.85546875" style="4" customWidth="1"/>
    <col min="11783" max="11785" width="17.28515625" style="4" customWidth="1"/>
    <col min="11786" max="11786" width="16.7109375" style="4" customWidth="1"/>
    <col min="11787" max="11787" width="7.85546875" style="4" customWidth="1"/>
    <col min="11788" max="11788" width="16.28515625" style="4" bestFit="1" customWidth="1"/>
    <col min="11789" max="11789" width="15" style="4" customWidth="1"/>
    <col min="11790" max="11791" width="5.42578125" style="4" customWidth="1"/>
    <col min="11792" max="11792" width="17" style="4" bestFit="1" customWidth="1"/>
    <col min="11793" max="11793" width="3.5703125" style="4" customWidth="1"/>
    <col min="11794" max="11794" width="16.7109375" style="4" customWidth="1"/>
    <col min="11795" max="11795" width="17.42578125" style="4" customWidth="1"/>
    <col min="11796" max="12034" width="10.28515625" style="4"/>
    <col min="12035" max="12035" width="10.140625" style="4" customWidth="1"/>
    <col min="12036" max="12037" width="7.7109375" style="4" customWidth="1"/>
    <col min="12038" max="12038" width="32.85546875" style="4" customWidth="1"/>
    <col min="12039" max="12041" width="17.28515625" style="4" customWidth="1"/>
    <col min="12042" max="12042" width="16.7109375" style="4" customWidth="1"/>
    <col min="12043" max="12043" width="7.85546875" style="4" customWidth="1"/>
    <col min="12044" max="12044" width="16.28515625" style="4" bestFit="1" customWidth="1"/>
    <col min="12045" max="12045" width="15" style="4" customWidth="1"/>
    <col min="12046" max="12047" width="5.42578125" style="4" customWidth="1"/>
    <col min="12048" max="12048" width="17" style="4" bestFit="1" customWidth="1"/>
    <col min="12049" max="12049" width="3.5703125" style="4" customWidth="1"/>
    <col min="12050" max="12050" width="16.7109375" style="4" customWidth="1"/>
    <col min="12051" max="12051" width="17.42578125" style="4" customWidth="1"/>
    <col min="12052" max="12290" width="10.28515625" style="4"/>
    <col min="12291" max="12291" width="10.140625" style="4" customWidth="1"/>
    <col min="12292" max="12293" width="7.7109375" style="4" customWidth="1"/>
    <col min="12294" max="12294" width="32.85546875" style="4" customWidth="1"/>
    <col min="12295" max="12297" width="17.28515625" style="4" customWidth="1"/>
    <col min="12298" max="12298" width="16.7109375" style="4" customWidth="1"/>
    <col min="12299" max="12299" width="7.85546875" style="4" customWidth="1"/>
    <col min="12300" max="12300" width="16.28515625" style="4" bestFit="1" customWidth="1"/>
    <col min="12301" max="12301" width="15" style="4" customWidth="1"/>
    <col min="12302" max="12303" width="5.42578125" style="4" customWidth="1"/>
    <col min="12304" max="12304" width="17" style="4" bestFit="1" customWidth="1"/>
    <col min="12305" max="12305" width="3.5703125" style="4" customWidth="1"/>
    <col min="12306" max="12306" width="16.7109375" style="4" customWidth="1"/>
    <col min="12307" max="12307" width="17.42578125" style="4" customWidth="1"/>
    <col min="12308" max="12546" width="10.28515625" style="4"/>
    <col min="12547" max="12547" width="10.140625" style="4" customWidth="1"/>
    <col min="12548" max="12549" width="7.7109375" style="4" customWidth="1"/>
    <col min="12550" max="12550" width="32.85546875" style="4" customWidth="1"/>
    <col min="12551" max="12553" width="17.28515625" style="4" customWidth="1"/>
    <col min="12554" max="12554" width="16.7109375" style="4" customWidth="1"/>
    <col min="12555" max="12555" width="7.85546875" style="4" customWidth="1"/>
    <col min="12556" max="12556" width="16.28515625" style="4" bestFit="1" customWidth="1"/>
    <col min="12557" max="12557" width="15" style="4" customWidth="1"/>
    <col min="12558" max="12559" width="5.42578125" style="4" customWidth="1"/>
    <col min="12560" max="12560" width="17" style="4" bestFit="1" customWidth="1"/>
    <col min="12561" max="12561" width="3.5703125" style="4" customWidth="1"/>
    <col min="12562" max="12562" width="16.7109375" style="4" customWidth="1"/>
    <col min="12563" max="12563" width="17.42578125" style="4" customWidth="1"/>
    <col min="12564" max="12802" width="10.28515625" style="4"/>
    <col min="12803" max="12803" width="10.140625" style="4" customWidth="1"/>
    <col min="12804" max="12805" width="7.7109375" style="4" customWidth="1"/>
    <col min="12806" max="12806" width="32.85546875" style="4" customWidth="1"/>
    <col min="12807" max="12809" width="17.28515625" style="4" customWidth="1"/>
    <col min="12810" max="12810" width="16.7109375" style="4" customWidth="1"/>
    <col min="12811" max="12811" width="7.85546875" style="4" customWidth="1"/>
    <col min="12812" max="12812" width="16.28515625" style="4" bestFit="1" customWidth="1"/>
    <col min="12813" max="12813" width="15" style="4" customWidth="1"/>
    <col min="12814" max="12815" width="5.42578125" style="4" customWidth="1"/>
    <col min="12816" max="12816" width="17" style="4" bestFit="1" customWidth="1"/>
    <col min="12817" max="12817" width="3.5703125" style="4" customWidth="1"/>
    <col min="12818" max="12818" width="16.7109375" style="4" customWidth="1"/>
    <col min="12819" max="12819" width="17.42578125" style="4" customWidth="1"/>
    <col min="12820" max="13058" width="10.28515625" style="4"/>
    <col min="13059" max="13059" width="10.140625" style="4" customWidth="1"/>
    <col min="13060" max="13061" width="7.7109375" style="4" customWidth="1"/>
    <col min="13062" max="13062" width="32.85546875" style="4" customWidth="1"/>
    <col min="13063" max="13065" width="17.28515625" style="4" customWidth="1"/>
    <col min="13066" max="13066" width="16.7109375" style="4" customWidth="1"/>
    <col min="13067" max="13067" width="7.85546875" style="4" customWidth="1"/>
    <col min="13068" max="13068" width="16.28515625" style="4" bestFit="1" customWidth="1"/>
    <col min="13069" max="13069" width="15" style="4" customWidth="1"/>
    <col min="13070" max="13071" width="5.42578125" style="4" customWidth="1"/>
    <col min="13072" max="13072" width="17" style="4" bestFit="1" customWidth="1"/>
    <col min="13073" max="13073" width="3.5703125" style="4" customWidth="1"/>
    <col min="13074" max="13074" width="16.7109375" style="4" customWidth="1"/>
    <col min="13075" max="13075" width="17.42578125" style="4" customWidth="1"/>
    <col min="13076" max="13314" width="10.28515625" style="4"/>
    <col min="13315" max="13315" width="10.140625" style="4" customWidth="1"/>
    <col min="13316" max="13317" width="7.7109375" style="4" customWidth="1"/>
    <col min="13318" max="13318" width="32.85546875" style="4" customWidth="1"/>
    <col min="13319" max="13321" width="17.28515625" style="4" customWidth="1"/>
    <col min="13322" max="13322" width="16.7109375" style="4" customWidth="1"/>
    <col min="13323" max="13323" width="7.85546875" style="4" customWidth="1"/>
    <col min="13324" max="13324" width="16.28515625" style="4" bestFit="1" customWidth="1"/>
    <col min="13325" max="13325" width="15" style="4" customWidth="1"/>
    <col min="13326" max="13327" width="5.42578125" style="4" customWidth="1"/>
    <col min="13328" max="13328" width="17" style="4" bestFit="1" customWidth="1"/>
    <col min="13329" max="13329" width="3.5703125" style="4" customWidth="1"/>
    <col min="13330" max="13330" width="16.7109375" style="4" customWidth="1"/>
    <col min="13331" max="13331" width="17.42578125" style="4" customWidth="1"/>
    <col min="13332" max="13570" width="10.28515625" style="4"/>
    <col min="13571" max="13571" width="10.140625" style="4" customWidth="1"/>
    <col min="13572" max="13573" width="7.7109375" style="4" customWidth="1"/>
    <col min="13574" max="13574" width="32.85546875" style="4" customWidth="1"/>
    <col min="13575" max="13577" width="17.28515625" style="4" customWidth="1"/>
    <col min="13578" max="13578" width="16.7109375" style="4" customWidth="1"/>
    <col min="13579" max="13579" width="7.85546875" style="4" customWidth="1"/>
    <col min="13580" max="13580" width="16.28515625" style="4" bestFit="1" customWidth="1"/>
    <col min="13581" max="13581" width="15" style="4" customWidth="1"/>
    <col min="13582" max="13583" width="5.42578125" style="4" customWidth="1"/>
    <col min="13584" max="13584" width="17" style="4" bestFit="1" customWidth="1"/>
    <col min="13585" max="13585" width="3.5703125" style="4" customWidth="1"/>
    <col min="13586" max="13586" width="16.7109375" style="4" customWidth="1"/>
    <col min="13587" max="13587" width="17.42578125" style="4" customWidth="1"/>
    <col min="13588" max="13826" width="10.28515625" style="4"/>
    <col min="13827" max="13827" width="10.140625" style="4" customWidth="1"/>
    <col min="13828" max="13829" width="7.7109375" style="4" customWidth="1"/>
    <col min="13830" max="13830" width="32.85546875" style="4" customWidth="1"/>
    <col min="13831" max="13833" width="17.28515625" style="4" customWidth="1"/>
    <col min="13834" max="13834" width="16.7109375" style="4" customWidth="1"/>
    <col min="13835" max="13835" width="7.85546875" style="4" customWidth="1"/>
    <col min="13836" max="13836" width="16.28515625" style="4" bestFit="1" customWidth="1"/>
    <col min="13837" max="13837" width="15" style="4" customWidth="1"/>
    <col min="13838" max="13839" width="5.42578125" style="4" customWidth="1"/>
    <col min="13840" max="13840" width="17" style="4" bestFit="1" customWidth="1"/>
    <col min="13841" max="13841" width="3.5703125" style="4" customWidth="1"/>
    <col min="13842" max="13842" width="16.7109375" style="4" customWidth="1"/>
    <col min="13843" max="13843" width="17.42578125" style="4" customWidth="1"/>
    <col min="13844" max="14082" width="10.28515625" style="4"/>
    <col min="14083" max="14083" width="10.140625" style="4" customWidth="1"/>
    <col min="14084" max="14085" width="7.7109375" style="4" customWidth="1"/>
    <col min="14086" max="14086" width="32.85546875" style="4" customWidth="1"/>
    <col min="14087" max="14089" width="17.28515625" style="4" customWidth="1"/>
    <col min="14090" max="14090" width="16.7109375" style="4" customWidth="1"/>
    <col min="14091" max="14091" width="7.85546875" style="4" customWidth="1"/>
    <col min="14092" max="14092" width="16.28515625" style="4" bestFit="1" customWidth="1"/>
    <col min="14093" max="14093" width="15" style="4" customWidth="1"/>
    <col min="14094" max="14095" width="5.42578125" style="4" customWidth="1"/>
    <col min="14096" max="14096" width="17" style="4" bestFit="1" customWidth="1"/>
    <col min="14097" max="14097" width="3.5703125" style="4" customWidth="1"/>
    <col min="14098" max="14098" width="16.7109375" style="4" customWidth="1"/>
    <col min="14099" max="14099" width="17.42578125" style="4" customWidth="1"/>
    <col min="14100" max="14338" width="10.28515625" style="4"/>
    <col min="14339" max="14339" width="10.140625" style="4" customWidth="1"/>
    <col min="14340" max="14341" width="7.7109375" style="4" customWidth="1"/>
    <col min="14342" max="14342" width="32.85546875" style="4" customWidth="1"/>
    <col min="14343" max="14345" width="17.28515625" style="4" customWidth="1"/>
    <col min="14346" max="14346" width="16.7109375" style="4" customWidth="1"/>
    <col min="14347" max="14347" width="7.85546875" style="4" customWidth="1"/>
    <col min="14348" max="14348" width="16.28515625" style="4" bestFit="1" customWidth="1"/>
    <col min="14349" max="14349" width="15" style="4" customWidth="1"/>
    <col min="14350" max="14351" width="5.42578125" style="4" customWidth="1"/>
    <col min="14352" max="14352" width="17" style="4" bestFit="1" customWidth="1"/>
    <col min="14353" max="14353" width="3.5703125" style="4" customWidth="1"/>
    <col min="14354" max="14354" width="16.7109375" style="4" customWidth="1"/>
    <col min="14355" max="14355" width="17.42578125" style="4" customWidth="1"/>
    <col min="14356" max="14594" width="10.28515625" style="4"/>
    <col min="14595" max="14595" width="10.140625" style="4" customWidth="1"/>
    <col min="14596" max="14597" width="7.7109375" style="4" customWidth="1"/>
    <col min="14598" max="14598" width="32.85546875" style="4" customWidth="1"/>
    <col min="14599" max="14601" width="17.28515625" style="4" customWidth="1"/>
    <col min="14602" max="14602" width="16.7109375" style="4" customWidth="1"/>
    <col min="14603" max="14603" width="7.85546875" style="4" customWidth="1"/>
    <col min="14604" max="14604" width="16.28515625" style="4" bestFit="1" customWidth="1"/>
    <col min="14605" max="14605" width="15" style="4" customWidth="1"/>
    <col min="14606" max="14607" width="5.42578125" style="4" customWidth="1"/>
    <col min="14608" max="14608" width="17" style="4" bestFit="1" customWidth="1"/>
    <col min="14609" max="14609" width="3.5703125" style="4" customWidth="1"/>
    <col min="14610" max="14610" width="16.7109375" style="4" customWidth="1"/>
    <col min="14611" max="14611" width="17.42578125" style="4" customWidth="1"/>
    <col min="14612" max="14850" width="10.28515625" style="4"/>
    <col min="14851" max="14851" width="10.140625" style="4" customWidth="1"/>
    <col min="14852" max="14853" width="7.7109375" style="4" customWidth="1"/>
    <col min="14854" max="14854" width="32.85546875" style="4" customWidth="1"/>
    <col min="14855" max="14857" width="17.28515625" style="4" customWidth="1"/>
    <col min="14858" max="14858" width="16.7109375" style="4" customWidth="1"/>
    <col min="14859" max="14859" width="7.85546875" style="4" customWidth="1"/>
    <col min="14860" max="14860" width="16.28515625" style="4" bestFit="1" customWidth="1"/>
    <col min="14861" max="14861" width="15" style="4" customWidth="1"/>
    <col min="14862" max="14863" width="5.42578125" style="4" customWidth="1"/>
    <col min="14864" max="14864" width="17" style="4" bestFit="1" customWidth="1"/>
    <col min="14865" max="14865" width="3.5703125" style="4" customWidth="1"/>
    <col min="14866" max="14866" width="16.7109375" style="4" customWidth="1"/>
    <col min="14867" max="14867" width="17.42578125" style="4" customWidth="1"/>
    <col min="14868" max="15106" width="10.28515625" style="4"/>
    <col min="15107" max="15107" width="10.140625" style="4" customWidth="1"/>
    <col min="15108" max="15109" width="7.7109375" style="4" customWidth="1"/>
    <col min="15110" max="15110" width="32.85546875" style="4" customWidth="1"/>
    <col min="15111" max="15113" width="17.28515625" style="4" customWidth="1"/>
    <col min="15114" max="15114" width="16.7109375" style="4" customWidth="1"/>
    <col min="15115" max="15115" width="7.85546875" style="4" customWidth="1"/>
    <col min="15116" max="15116" width="16.28515625" style="4" bestFit="1" customWidth="1"/>
    <col min="15117" max="15117" width="15" style="4" customWidth="1"/>
    <col min="15118" max="15119" width="5.42578125" style="4" customWidth="1"/>
    <col min="15120" max="15120" width="17" style="4" bestFit="1" customWidth="1"/>
    <col min="15121" max="15121" width="3.5703125" style="4" customWidth="1"/>
    <col min="15122" max="15122" width="16.7109375" style="4" customWidth="1"/>
    <col min="15123" max="15123" width="17.42578125" style="4" customWidth="1"/>
    <col min="15124" max="15362" width="10.28515625" style="4"/>
    <col min="15363" max="15363" width="10.140625" style="4" customWidth="1"/>
    <col min="15364" max="15365" width="7.7109375" style="4" customWidth="1"/>
    <col min="15366" max="15366" width="32.85546875" style="4" customWidth="1"/>
    <col min="15367" max="15369" width="17.28515625" style="4" customWidth="1"/>
    <col min="15370" max="15370" width="16.7109375" style="4" customWidth="1"/>
    <col min="15371" max="15371" width="7.85546875" style="4" customWidth="1"/>
    <col min="15372" max="15372" width="16.28515625" style="4" bestFit="1" customWidth="1"/>
    <col min="15373" max="15373" width="15" style="4" customWidth="1"/>
    <col min="15374" max="15375" width="5.42578125" style="4" customWidth="1"/>
    <col min="15376" max="15376" width="17" style="4" bestFit="1" customWidth="1"/>
    <col min="15377" max="15377" width="3.5703125" style="4" customWidth="1"/>
    <col min="15378" max="15378" width="16.7109375" style="4" customWidth="1"/>
    <col min="15379" max="15379" width="17.42578125" style="4" customWidth="1"/>
    <col min="15380" max="15618" width="10.28515625" style="4"/>
    <col min="15619" max="15619" width="10.140625" style="4" customWidth="1"/>
    <col min="15620" max="15621" width="7.7109375" style="4" customWidth="1"/>
    <col min="15622" max="15622" width="32.85546875" style="4" customWidth="1"/>
    <col min="15623" max="15625" width="17.28515625" style="4" customWidth="1"/>
    <col min="15626" max="15626" width="16.7109375" style="4" customWidth="1"/>
    <col min="15627" max="15627" width="7.85546875" style="4" customWidth="1"/>
    <col min="15628" max="15628" width="16.28515625" style="4" bestFit="1" customWidth="1"/>
    <col min="15629" max="15629" width="15" style="4" customWidth="1"/>
    <col min="15630" max="15631" width="5.42578125" style="4" customWidth="1"/>
    <col min="15632" max="15632" width="17" style="4" bestFit="1" customWidth="1"/>
    <col min="15633" max="15633" width="3.5703125" style="4" customWidth="1"/>
    <col min="15634" max="15634" width="16.7109375" style="4" customWidth="1"/>
    <col min="15635" max="15635" width="17.42578125" style="4" customWidth="1"/>
    <col min="15636" max="15874" width="10.28515625" style="4"/>
    <col min="15875" max="15875" width="10.140625" style="4" customWidth="1"/>
    <col min="15876" max="15877" width="7.7109375" style="4" customWidth="1"/>
    <col min="15878" max="15878" width="32.85546875" style="4" customWidth="1"/>
    <col min="15879" max="15881" width="17.28515625" style="4" customWidth="1"/>
    <col min="15882" max="15882" width="16.7109375" style="4" customWidth="1"/>
    <col min="15883" max="15883" width="7.85546875" style="4" customWidth="1"/>
    <col min="15884" max="15884" width="16.28515625" style="4" bestFit="1" customWidth="1"/>
    <col min="15885" max="15885" width="15" style="4" customWidth="1"/>
    <col min="15886" max="15887" width="5.42578125" style="4" customWidth="1"/>
    <col min="15888" max="15888" width="17" style="4" bestFit="1" customWidth="1"/>
    <col min="15889" max="15889" width="3.5703125" style="4" customWidth="1"/>
    <col min="15890" max="15890" width="16.7109375" style="4" customWidth="1"/>
    <col min="15891" max="15891" width="17.42578125" style="4" customWidth="1"/>
    <col min="15892" max="16130" width="10.28515625" style="4"/>
    <col min="16131" max="16131" width="10.140625" style="4" customWidth="1"/>
    <col min="16132" max="16133" width="7.7109375" style="4" customWidth="1"/>
    <col min="16134" max="16134" width="32.85546875" style="4" customWidth="1"/>
    <col min="16135" max="16137" width="17.28515625" style="4" customWidth="1"/>
    <col min="16138" max="16138" width="16.7109375" style="4" customWidth="1"/>
    <col min="16139" max="16139" width="7.85546875" style="4" customWidth="1"/>
    <col min="16140" max="16140" width="16.28515625" style="4" bestFit="1" customWidth="1"/>
    <col min="16141" max="16141" width="15" style="4" customWidth="1"/>
    <col min="16142" max="16143" width="5.42578125" style="4" customWidth="1"/>
    <col min="16144" max="16144" width="17" style="4" bestFit="1" customWidth="1"/>
    <col min="16145" max="16145" width="3.5703125" style="4" customWidth="1"/>
    <col min="16146" max="16146" width="16.7109375" style="4" customWidth="1"/>
    <col min="16147" max="16147" width="17.42578125" style="4" customWidth="1"/>
    <col min="16148" max="16384" width="10.28515625" style="4"/>
  </cols>
  <sheetData>
    <row r="1" spans="1:19" s="1" customFormat="1" ht="54" customHeight="1" thickTop="1" thickBot="1" x14ac:dyDescent="0.3">
      <c r="A1" s="49" t="s">
        <v>0</v>
      </c>
      <c r="B1" s="53" t="s">
        <v>1</v>
      </c>
      <c r="C1" s="53"/>
      <c r="D1" s="53"/>
      <c r="E1" s="31" t="s">
        <v>44</v>
      </c>
      <c r="F1" s="15" t="s">
        <v>45</v>
      </c>
      <c r="G1" s="31" t="s">
        <v>46</v>
      </c>
      <c r="H1" s="15" t="s">
        <v>47</v>
      </c>
      <c r="I1" s="31" t="s">
        <v>48</v>
      </c>
      <c r="J1" s="16" t="s">
        <v>2</v>
      </c>
      <c r="P1" s="2" t="s">
        <v>3</v>
      </c>
      <c r="Q1" s="3"/>
      <c r="S1" s="2" t="s">
        <v>4</v>
      </c>
    </row>
    <row r="2" spans="1:19" ht="18.95" customHeight="1" thickTop="1" x14ac:dyDescent="0.25">
      <c r="A2" s="50"/>
      <c r="B2" s="54" t="s">
        <v>5</v>
      </c>
      <c r="C2" s="55"/>
      <c r="D2" s="55"/>
      <c r="E2" s="17">
        <f>7*20+12.51</f>
        <v>152.51</v>
      </c>
      <c r="F2" s="17">
        <f>(27*20+4.54)-(7*20+13.75)+(6*20+14.37)-3.99</f>
        <v>521.16999999999996</v>
      </c>
      <c r="G2" s="17">
        <f>(7*20+1.91)-4.01</f>
        <v>137.9</v>
      </c>
      <c r="H2" s="17">
        <f>(3*20+5.99)-3.98</f>
        <v>62.01</v>
      </c>
      <c r="I2" s="17">
        <v>16.3</v>
      </c>
      <c r="J2" s="18">
        <f>SUM(E2:I2)</f>
        <v>889.88999999999987</v>
      </c>
      <c r="L2" s="56" t="s">
        <v>43</v>
      </c>
      <c r="M2" s="56"/>
      <c r="N2" s="5"/>
      <c r="P2" s="6" t="s">
        <v>6</v>
      </c>
      <c r="R2" s="6" t="s">
        <v>7</v>
      </c>
      <c r="S2" s="7">
        <v>0.22</v>
      </c>
    </row>
    <row r="3" spans="1:19" s="8" customFormat="1" ht="18.95" customHeight="1" x14ac:dyDescent="0.25">
      <c r="A3" s="50"/>
      <c r="B3" s="57" t="s">
        <v>8</v>
      </c>
      <c r="C3" s="58"/>
      <c r="D3" s="58"/>
      <c r="E3" s="19" t="s">
        <v>9</v>
      </c>
      <c r="F3" s="19" t="s">
        <v>9</v>
      </c>
      <c r="G3" s="19" t="s">
        <v>9</v>
      </c>
      <c r="H3" s="19" t="s">
        <v>9</v>
      </c>
      <c r="I3" s="19" t="s">
        <v>9</v>
      </c>
      <c r="J3" s="20" t="s">
        <v>10</v>
      </c>
      <c r="L3" s="56"/>
      <c r="M3" s="56"/>
      <c r="N3" s="5"/>
      <c r="P3" s="6" t="s">
        <v>9</v>
      </c>
      <c r="Q3" s="4"/>
      <c r="R3" s="6" t="s">
        <v>11</v>
      </c>
      <c r="S3" s="7">
        <v>0.52</v>
      </c>
    </row>
    <row r="4" spans="1:19" s="8" customFormat="1" ht="18.95" customHeight="1" x14ac:dyDescent="0.25">
      <c r="A4" s="50"/>
      <c r="B4" s="57" t="s">
        <v>12</v>
      </c>
      <c r="C4" s="58"/>
      <c r="D4" s="58"/>
      <c r="E4" s="21">
        <v>7.4</v>
      </c>
      <c r="F4" s="21">
        <v>7.4</v>
      </c>
      <c r="G4" s="21">
        <v>7.4</v>
      </c>
      <c r="H4" s="21">
        <v>6.4</v>
      </c>
      <c r="I4" s="21">
        <v>7.4</v>
      </c>
      <c r="J4" s="20" t="s">
        <v>10</v>
      </c>
    </row>
    <row r="5" spans="1:19" s="8" customFormat="1" ht="18.95" customHeight="1" x14ac:dyDescent="0.25">
      <c r="A5" s="50"/>
      <c r="B5" s="57" t="s">
        <v>13</v>
      </c>
      <c r="C5" s="58"/>
      <c r="D5" s="58"/>
      <c r="E5" s="22">
        <v>5</v>
      </c>
      <c r="F5" s="22">
        <v>5</v>
      </c>
      <c r="G5" s="22">
        <v>5</v>
      </c>
      <c r="H5" s="22">
        <v>5</v>
      </c>
      <c r="I5" s="22">
        <v>5</v>
      </c>
      <c r="J5" s="23">
        <f>SUM(E5:I5)</f>
        <v>25</v>
      </c>
    </row>
    <row r="6" spans="1:19" s="8" customFormat="1" ht="18.95" customHeight="1" x14ac:dyDescent="0.25">
      <c r="A6" s="50"/>
      <c r="B6" s="59" t="s">
        <v>14</v>
      </c>
      <c r="C6" s="60"/>
      <c r="D6" s="60"/>
      <c r="E6" s="17">
        <v>1.93</v>
      </c>
      <c r="F6" s="17">
        <v>1.93</v>
      </c>
      <c r="G6" s="17">
        <v>1.93</v>
      </c>
      <c r="H6" s="17">
        <v>1.93</v>
      </c>
      <c r="I6" s="17">
        <v>1.93</v>
      </c>
      <c r="J6" s="20" t="s">
        <v>10</v>
      </c>
    </row>
    <row r="7" spans="1:19" ht="18.95" customHeight="1" thickBot="1" x14ac:dyDescent="0.3">
      <c r="A7" s="50"/>
      <c r="B7" s="59" t="s">
        <v>15</v>
      </c>
      <c r="C7" s="60"/>
      <c r="D7" s="60"/>
      <c r="E7" s="17">
        <f>E5*E6</f>
        <v>9.65</v>
      </c>
      <c r="F7" s="17">
        <f>F5*F6</f>
        <v>9.65</v>
      </c>
      <c r="G7" s="17">
        <f t="shared" ref="G7:I7" si="0">G5*G6</f>
        <v>9.65</v>
      </c>
      <c r="H7" s="17">
        <f t="shared" si="0"/>
        <v>9.65</v>
      </c>
      <c r="I7" s="17">
        <f t="shared" si="0"/>
        <v>9.65</v>
      </c>
      <c r="J7" s="18">
        <f>SUM(E7:I7)</f>
        <v>48.25</v>
      </c>
    </row>
    <row r="8" spans="1:19" ht="18.95" customHeight="1" x14ac:dyDescent="0.25">
      <c r="A8" s="51"/>
      <c r="B8" s="61" t="s">
        <v>16</v>
      </c>
      <c r="C8" s="64" t="s">
        <v>17</v>
      </c>
      <c r="D8" s="9" t="s">
        <v>5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18">
        <f>SUM(E8:I8)</f>
        <v>0</v>
      </c>
    </row>
    <row r="9" spans="1:19" ht="18.95" customHeight="1" x14ac:dyDescent="0.25">
      <c r="A9" s="51"/>
      <c r="B9" s="62"/>
      <c r="C9" s="65"/>
      <c r="D9" s="10" t="s">
        <v>8</v>
      </c>
      <c r="E9" s="19" t="s">
        <v>9</v>
      </c>
      <c r="F9" s="19" t="s">
        <v>9</v>
      </c>
      <c r="G9" s="19" t="s">
        <v>9</v>
      </c>
      <c r="H9" s="19" t="s">
        <v>9</v>
      </c>
      <c r="I9" s="19" t="s">
        <v>9</v>
      </c>
      <c r="J9" s="20" t="s">
        <v>10</v>
      </c>
    </row>
    <row r="10" spans="1:19" ht="18.95" customHeight="1" thickBot="1" x14ac:dyDescent="0.3">
      <c r="A10" s="51"/>
      <c r="B10" s="62"/>
      <c r="C10" s="65"/>
      <c r="D10" s="11" t="s">
        <v>12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0" t="s">
        <v>10</v>
      </c>
    </row>
    <row r="11" spans="1:19" ht="18.95" customHeight="1" x14ac:dyDescent="0.25">
      <c r="A11" s="51"/>
      <c r="B11" s="62"/>
      <c r="C11" s="64" t="s">
        <v>18</v>
      </c>
      <c r="D11" s="9" t="s">
        <v>5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18">
        <f>SUM(E11:I11)</f>
        <v>0</v>
      </c>
    </row>
    <row r="12" spans="1:19" ht="18.95" customHeight="1" x14ac:dyDescent="0.25">
      <c r="A12" s="51"/>
      <c r="B12" s="62"/>
      <c r="C12" s="65"/>
      <c r="D12" s="10" t="s">
        <v>8</v>
      </c>
      <c r="E12" s="1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20" t="s">
        <v>10</v>
      </c>
    </row>
    <row r="13" spans="1:19" ht="18.95" customHeight="1" thickBot="1" x14ac:dyDescent="0.3">
      <c r="A13" s="51"/>
      <c r="B13" s="63"/>
      <c r="C13" s="66"/>
      <c r="D13" s="12" t="s">
        <v>12</v>
      </c>
      <c r="E13" s="17">
        <v>0</v>
      </c>
      <c r="F13" s="17">
        <v>0</v>
      </c>
      <c r="G13" s="17">
        <v>0</v>
      </c>
      <c r="H13" s="17">
        <v>0</v>
      </c>
      <c r="I13" s="17">
        <v>7.9</v>
      </c>
      <c r="J13" s="20" t="s">
        <v>10</v>
      </c>
    </row>
    <row r="14" spans="1:19" ht="18.95" customHeight="1" thickBot="1" x14ac:dyDescent="0.3">
      <c r="A14" s="51"/>
      <c r="B14" s="67" t="s">
        <v>19</v>
      </c>
      <c r="C14" s="68"/>
      <c r="D14" s="13" t="s">
        <v>20</v>
      </c>
      <c r="E14" s="17">
        <v>193.11</v>
      </c>
      <c r="F14" s="17">
        <v>647.84</v>
      </c>
      <c r="G14" s="17">
        <v>171.89</v>
      </c>
      <c r="H14" s="17">
        <v>98.16</v>
      </c>
      <c r="I14" s="17">
        <f>I2*E15</f>
        <v>4.8899999999999997</v>
      </c>
      <c r="J14" s="18">
        <f>SUM(E14:I14)</f>
        <v>1115.8900000000001</v>
      </c>
      <c r="N14" s="30"/>
    </row>
    <row r="15" spans="1:19" ht="18.95" customHeight="1" thickBot="1" x14ac:dyDescent="0.3">
      <c r="A15" s="51"/>
      <c r="B15" s="69"/>
      <c r="C15" s="70"/>
      <c r="D15" s="10" t="s">
        <v>21</v>
      </c>
      <c r="E15" s="71">
        <v>0.3</v>
      </c>
      <c r="F15" s="71"/>
      <c r="G15" s="71"/>
      <c r="H15" s="71"/>
      <c r="I15" s="71"/>
      <c r="J15" s="25" t="s">
        <v>10</v>
      </c>
    </row>
    <row r="16" spans="1:19" ht="18.95" customHeight="1" thickBot="1" x14ac:dyDescent="0.3">
      <c r="A16" s="51"/>
      <c r="B16" s="69"/>
      <c r="C16" s="70"/>
      <c r="D16" s="10" t="s">
        <v>22</v>
      </c>
      <c r="E16" s="71">
        <v>1</v>
      </c>
      <c r="F16" s="71"/>
      <c r="G16" s="71"/>
      <c r="H16" s="71"/>
      <c r="I16" s="71"/>
      <c r="J16" s="25" t="s">
        <v>10</v>
      </c>
    </row>
    <row r="17" spans="1:10" ht="18.95" customHeight="1" thickBot="1" x14ac:dyDescent="0.3">
      <c r="A17" s="51"/>
      <c r="B17" s="69"/>
      <c r="C17" s="70"/>
      <c r="D17" s="10" t="s">
        <v>23</v>
      </c>
      <c r="E17" s="71" t="s">
        <v>10</v>
      </c>
      <c r="F17" s="71"/>
      <c r="G17" s="71"/>
      <c r="H17" s="71"/>
      <c r="I17" s="71"/>
      <c r="J17" s="18">
        <f>J14*(1+E15)*E16</f>
        <v>1450.6570000000002</v>
      </c>
    </row>
    <row r="18" spans="1:10" ht="18.95" customHeight="1" thickBot="1" x14ac:dyDescent="0.3">
      <c r="A18" s="51"/>
      <c r="B18" s="69"/>
      <c r="C18" s="70"/>
      <c r="D18" s="10" t="s">
        <v>24</v>
      </c>
      <c r="E18" s="71" t="s">
        <v>10</v>
      </c>
      <c r="F18" s="71"/>
      <c r="G18" s="71"/>
      <c r="H18" s="71"/>
      <c r="I18" s="71"/>
      <c r="J18" s="18">
        <f>J14*(1+E15)*(1-E16)</f>
        <v>0</v>
      </c>
    </row>
    <row r="19" spans="1:10" ht="18.95" customHeight="1" thickBot="1" x14ac:dyDescent="0.3">
      <c r="A19" s="51"/>
      <c r="B19" s="69" t="s">
        <v>25</v>
      </c>
      <c r="C19" s="70"/>
      <c r="D19" s="9" t="s">
        <v>26</v>
      </c>
      <c r="E19" s="17">
        <v>5.94</v>
      </c>
      <c r="F19" s="17">
        <v>66.64</v>
      </c>
      <c r="G19" s="17">
        <v>2.0099999999999998</v>
      </c>
      <c r="H19" s="17">
        <v>0</v>
      </c>
      <c r="I19" s="17">
        <v>0</v>
      </c>
      <c r="J19" s="18">
        <f>SUM(E19:I19)</f>
        <v>74.59</v>
      </c>
    </row>
    <row r="20" spans="1:10" ht="18.95" customHeight="1" thickBot="1" x14ac:dyDescent="0.3">
      <c r="A20" s="51"/>
      <c r="B20" s="69"/>
      <c r="C20" s="70"/>
      <c r="D20" s="10" t="s">
        <v>27</v>
      </c>
      <c r="E20" s="74">
        <v>0.3</v>
      </c>
      <c r="F20" s="74"/>
      <c r="G20" s="74"/>
      <c r="H20" s="74"/>
      <c r="I20" s="74"/>
      <c r="J20" s="25" t="s">
        <v>10</v>
      </c>
    </row>
    <row r="21" spans="1:10" ht="25.5" customHeight="1" thickBot="1" x14ac:dyDescent="0.3">
      <c r="A21" s="51"/>
      <c r="B21" s="69"/>
      <c r="C21" s="70"/>
      <c r="D21" s="12" t="s">
        <v>28</v>
      </c>
      <c r="E21" s="75" t="s">
        <v>10</v>
      </c>
      <c r="F21" s="75"/>
      <c r="G21" s="75"/>
      <c r="H21" s="75"/>
      <c r="I21" s="75"/>
      <c r="J21" s="18">
        <f>MAX(J19*(1+E20)-J18,0)</f>
        <v>96.967000000000013</v>
      </c>
    </row>
    <row r="22" spans="1:10" ht="18.95" customHeight="1" thickBot="1" x14ac:dyDescent="0.3">
      <c r="A22" s="51"/>
      <c r="B22" s="69" t="s">
        <v>29</v>
      </c>
      <c r="C22" s="70"/>
      <c r="D22" s="13" t="s">
        <v>30</v>
      </c>
      <c r="E22" s="17">
        <f>E4+IF(E3=$P$2,$S$2+$S$3,2*$S$3)</f>
        <v>8.4400000000000013</v>
      </c>
      <c r="F22" s="17">
        <f>F4+IF(F3=$P$2,$S$2+$S$3,2*$S$3)</f>
        <v>8.4400000000000013</v>
      </c>
      <c r="G22" s="17">
        <f t="shared" ref="G22:I22" si="1">G4+IF(G3=$P$2,$S$2+$S$3,2*$S$3)</f>
        <v>8.4400000000000013</v>
      </c>
      <c r="H22" s="17">
        <f t="shared" si="1"/>
        <v>7.44</v>
      </c>
      <c r="I22" s="17">
        <f t="shared" si="1"/>
        <v>8.4400000000000013</v>
      </c>
      <c r="J22" s="20" t="s">
        <v>10</v>
      </c>
    </row>
    <row r="23" spans="1:10" ht="18.95" customHeight="1" thickBot="1" x14ac:dyDescent="0.3">
      <c r="A23" s="51"/>
      <c r="B23" s="69"/>
      <c r="C23" s="70"/>
      <c r="D23" s="12" t="s">
        <v>31</v>
      </c>
      <c r="E23" s="17">
        <f>E2*E22+E7+E8*(E10+IF(E9=$P$2,$S$2+$S$3,2*$S$3))+E11*(E13+IF(E12=$P$2,$S$2+$S$3,2*$S$3))</f>
        <v>1296.8344000000002</v>
      </c>
      <c r="F23" s="17">
        <f>F2*F22+F7+F8*(F10+IF(F9=$P$2,$S$2+$S$3,2*$S$3))+F11*(F13+IF(F12=$P$2,$S$2+$S$3,2*$S$3))</f>
        <v>4408.3248000000003</v>
      </c>
      <c r="G23" s="17">
        <f t="shared" ref="G23:H23" si="2">G2*G22+G7+G8*(G10+IF(G9=$P$2,$S$2+$S$3,2*$S$3))+G11*(G13+IF(G12=$P$2,$S$2+$S$3,2*$S$3))</f>
        <v>1173.5260000000003</v>
      </c>
      <c r="H23" s="17">
        <f t="shared" si="2"/>
        <v>471.00439999999998</v>
      </c>
      <c r="I23" s="17">
        <f>I2*I22+I7+I8*(I10+IF(I9=$P$2,$S$2+$S$3,2*$S$3))+I11*(I13+IF(I12=$P$2,$S$2+$S$3,2*$S$3))</f>
        <v>147.22200000000004</v>
      </c>
      <c r="J23" s="18">
        <f>SUM(E23:I23)</f>
        <v>7496.9115999999995</v>
      </c>
    </row>
    <row r="24" spans="1:10" ht="18.95" customHeight="1" thickBot="1" x14ac:dyDescent="0.3">
      <c r="A24" s="51"/>
      <c r="B24" s="69" t="s">
        <v>32</v>
      </c>
      <c r="C24" s="70"/>
      <c r="D24" s="11" t="s">
        <v>33</v>
      </c>
      <c r="E24" s="21" t="s">
        <v>49</v>
      </c>
      <c r="F24" s="21" t="s">
        <v>49</v>
      </c>
      <c r="G24" s="21" t="s">
        <v>49</v>
      </c>
      <c r="H24" s="21" t="s">
        <v>49</v>
      </c>
      <c r="I24" s="21" t="s">
        <v>49</v>
      </c>
      <c r="J24" s="20" t="s">
        <v>10</v>
      </c>
    </row>
    <row r="25" spans="1:10" ht="18.95" customHeight="1" thickBot="1" x14ac:dyDescent="0.3">
      <c r="A25" s="51"/>
      <c r="B25" s="69"/>
      <c r="C25" s="70"/>
      <c r="D25" s="10" t="s">
        <v>34</v>
      </c>
      <c r="E25" s="17">
        <v>18</v>
      </c>
      <c r="F25" s="17">
        <v>18</v>
      </c>
      <c r="G25" s="17">
        <v>18</v>
      </c>
      <c r="H25" s="17">
        <v>18</v>
      </c>
      <c r="I25" s="17">
        <v>18</v>
      </c>
      <c r="J25" s="20" t="s">
        <v>10</v>
      </c>
    </row>
    <row r="26" spans="1:10" ht="18.95" customHeight="1" thickBot="1" x14ac:dyDescent="0.3">
      <c r="A26" s="51"/>
      <c r="B26" s="69"/>
      <c r="C26" s="70"/>
      <c r="D26" s="11" t="s">
        <v>35</v>
      </c>
      <c r="E26" s="24">
        <v>0.4667</v>
      </c>
      <c r="F26" s="24">
        <v>0.4667</v>
      </c>
      <c r="G26" s="24">
        <v>0.4667</v>
      </c>
      <c r="H26" s="24">
        <v>0.4667</v>
      </c>
      <c r="I26" s="24">
        <v>0.4667</v>
      </c>
      <c r="J26" s="20" t="s">
        <v>10</v>
      </c>
    </row>
    <row r="27" spans="1:10" ht="18.95" customHeight="1" thickBot="1" x14ac:dyDescent="0.3">
      <c r="A27" s="51"/>
      <c r="B27" s="69"/>
      <c r="C27" s="70"/>
      <c r="D27" s="10" t="s">
        <v>30</v>
      </c>
      <c r="E27" s="17">
        <f>E30</f>
        <v>7.4</v>
      </c>
      <c r="F27" s="17">
        <f t="shared" ref="F27:I27" si="3">F30</f>
        <v>7.4</v>
      </c>
      <c r="G27" s="17">
        <f t="shared" si="3"/>
        <v>7.4</v>
      </c>
      <c r="H27" s="17">
        <f t="shared" si="3"/>
        <v>6.4</v>
      </c>
      <c r="I27" s="17">
        <f t="shared" si="3"/>
        <v>7.4</v>
      </c>
      <c r="J27" s="20" t="s">
        <v>10</v>
      </c>
    </row>
    <row r="28" spans="1:10" ht="18.95" customHeight="1" thickBot="1" x14ac:dyDescent="0.3">
      <c r="A28" s="51"/>
      <c r="B28" s="69"/>
      <c r="C28" s="70"/>
      <c r="D28" s="10" t="s">
        <v>36</v>
      </c>
      <c r="E28" s="26">
        <f>E25/100*(E2*E27+E7+E8*(E10+IF(E9=$P$2,$S$2+$S$3,2*$S$3))+E11*(E13+IF(E12=$P$2,$S$2+$S$3,2*$S$3)))</f>
        <v>204.88032000000001</v>
      </c>
      <c r="F28" s="26">
        <f>F25/100*(F2*F27+F7+F8*(F10+IF(F9=$P$2,$S$2+$S$3,2*$S$3))+F11*(F13+IF(F12=$P$2,$S$2+$S$3,2*$S$3)))</f>
        <v>695.93543999999997</v>
      </c>
      <c r="G28" s="26">
        <f t="shared" ref="G28:I28" si="4">G25/100*(G2*G27+G7+G8*(G10+IF(G9=$P$2,$S$2+$S$3,2*$S$3))+G11*(G13+IF(G12=$P$2,$S$2+$S$3,2*$S$3)))</f>
        <v>185.41980000000001</v>
      </c>
      <c r="H28" s="26">
        <f t="shared" si="4"/>
        <v>73.172520000000006</v>
      </c>
      <c r="I28" s="26">
        <f t="shared" si="4"/>
        <v>23.448600000000003</v>
      </c>
      <c r="J28" s="18">
        <f>SUM(E28:I28)</f>
        <v>1182.8566800000001</v>
      </c>
    </row>
    <row r="29" spans="1:10" ht="18.95" customHeight="1" thickBot="1" x14ac:dyDescent="0.3">
      <c r="A29" s="51"/>
      <c r="B29" s="69"/>
      <c r="C29" s="70"/>
      <c r="D29" s="11" t="s">
        <v>37</v>
      </c>
      <c r="E29" s="26">
        <f>E28*(1+E26)</f>
        <v>300.49796534400002</v>
      </c>
      <c r="F29" s="26">
        <f>F28*(1+F26)</f>
        <v>1020.7285098479999</v>
      </c>
      <c r="G29" s="26">
        <f>G28*(1+G26)</f>
        <v>271.95522066000001</v>
      </c>
      <c r="H29" s="26">
        <f>H28*(1+H26)</f>
        <v>107.322135084</v>
      </c>
      <c r="I29" s="26">
        <f>I28*(1+I26)</f>
        <v>34.39206162</v>
      </c>
      <c r="J29" s="18">
        <f>SUM(E29:I29)</f>
        <v>1734.8958925559998</v>
      </c>
    </row>
    <row r="30" spans="1:10" ht="18.95" customHeight="1" thickBot="1" x14ac:dyDescent="0.3">
      <c r="A30" s="51"/>
      <c r="B30" s="69" t="s">
        <v>38</v>
      </c>
      <c r="C30" s="70"/>
      <c r="D30" s="9" t="s">
        <v>30</v>
      </c>
      <c r="E30" s="17">
        <f>E4</f>
        <v>7.4</v>
      </c>
      <c r="F30" s="17">
        <f>F4</f>
        <v>7.4</v>
      </c>
      <c r="G30" s="17">
        <f t="shared" ref="G30:I30" si="5">G4</f>
        <v>7.4</v>
      </c>
      <c r="H30" s="17">
        <f t="shared" si="5"/>
        <v>6.4</v>
      </c>
      <c r="I30" s="17">
        <f t="shared" si="5"/>
        <v>7.4</v>
      </c>
      <c r="J30" s="20" t="s">
        <v>10</v>
      </c>
    </row>
    <row r="31" spans="1:10" ht="18.95" customHeight="1" thickBot="1" x14ac:dyDescent="0.3">
      <c r="A31" s="51"/>
      <c r="B31" s="69"/>
      <c r="C31" s="70"/>
      <c r="D31" s="10" t="s">
        <v>39</v>
      </c>
      <c r="E31" s="26">
        <f>E2*E30+E7+E8*E10+E11*E13</f>
        <v>1138.2240000000002</v>
      </c>
      <c r="F31" s="26">
        <f>F2*F30+F7+F8*F10+F11*F13</f>
        <v>3866.308</v>
      </c>
      <c r="G31" s="26">
        <f t="shared" ref="G31:H31" si="6">G2*G30+G7+G8*G10+G11*G13</f>
        <v>1030.1100000000001</v>
      </c>
      <c r="H31" s="26">
        <f t="shared" si="6"/>
        <v>406.51400000000001</v>
      </c>
      <c r="I31" s="26">
        <f>I2*I30+I7+I8*I10+I11*I13</f>
        <v>130.27000000000001</v>
      </c>
      <c r="J31" s="18">
        <f>SUM(E31:I31)</f>
        <v>6571.4260000000004</v>
      </c>
    </row>
    <row r="32" spans="1:10" ht="18.95" customHeight="1" thickBot="1" x14ac:dyDescent="0.3">
      <c r="A32" s="51"/>
      <c r="B32" s="69"/>
      <c r="C32" s="70"/>
      <c r="D32" s="12" t="s">
        <v>40</v>
      </c>
      <c r="E32" s="27">
        <f>0.0012*E31</f>
        <v>1.3658688000000001</v>
      </c>
      <c r="F32" s="27">
        <f>0.0012*F31</f>
        <v>4.6395695999999997</v>
      </c>
      <c r="G32" s="27">
        <f t="shared" ref="G32:H32" si="7">0.0012*G31</f>
        <v>1.236132</v>
      </c>
      <c r="H32" s="27">
        <f t="shared" si="7"/>
        <v>0.48781679999999999</v>
      </c>
      <c r="I32" s="27">
        <f>0.0012*I31</f>
        <v>0.15632399999999999</v>
      </c>
      <c r="J32" s="18">
        <f>SUM(E32:I32)</f>
        <v>7.8857112000000003</v>
      </c>
    </row>
    <row r="33" spans="1:10" ht="18.95" customHeight="1" thickBot="1" x14ac:dyDescent="0.3">
      <c r="A33" s="51"/>
      <c r="B33" s="69" t="s">
        <v>41</v>
      </c>
      <c r="C33" s="70"/>
      <c r="D33" s="13" t="s">
        <v>34</v>
      </c>
      <c r="E33" s="28">
        <v>3</v>
      </c>
      <c r="F33" s="28">
        <v>3</v>
      </c>
      <c r="G33" s="28">
        <v>3</v>
      </c>
      <c r="H33" s="28">
        <v>3</v>
      </c>
      <c r="I33" s="28">
        <v>3</v>
      </c>
      <c r="J33" s="20" t="s">
        <v>10</v>
      </c>
    </row>
    <row r="34" spans="1:10" ht="18.95" customHeight="1" thickBot="1" x14ac:dyDescent="0.3">
      <c r="A34" s="51"/>
      <c r="B34" s="69"/>
      <c r="C34" s="70"/>
      <c r="D34" s="14" t="s">
        <v>30</v>
      </c>
      <c r="E34" s="26">
        <f>E4</f>
        <v>7.4</v>
      </c>
      <c r="F34" s="26">
        <f>F4</f>
        <v>7.4</v>
      </c>
      <c r="G34" s="26">
        <f t="shared" ref="G34:I34" si="8">G4</f>
        <v>7.4</v>
      </c>
      <c r="H34" s="26">
        <f t="shared" si="8"/>
        <v>6.4</v>
      </c>
      <c r="I34" s="26">
        <f t="shared" si="8"/>
        <v>7.4</v>
      </c>
      <c r="J34" s="20" t="s">
        <v>10</v>
      </c>
    </row>
    <row r="35" spans="1:10" ht="18.95" customHeight="1" thickBot="1" x14ac:dyDescent="0.3">
      <c r="A35" s="51"/>
      <c r="B35" s="69"/>
      <c r="C35" s="70"/>
      <c r="D35" s="12" t="s">
        <v>36</v>
      </c>
      <c r="E35" s="26">
        <f>E33/100*(E2*E34+E7+E8*E10+E11*E13)</f>
        <v>34.146720000000002</v>
      </c>
      <c r="F35" s="26">
        <f>F33/100*(F2*F34+F7+F8*F10+F11*F13)</f>
        <v>115.98924</v>
      </c>
      <c r="G35" s="26">
        <f t="shared" ref="G35:I35" si="9">G33/100*(G2*G34+G7+G8*G10+G11*G13)</f>
        <v>30.903300000000002</v>
      </c>
      <c r="H35" s="26">
        <f t="shared" si="9"/>
        <v>12.19542</v>
      </c>
      <c r="I35" s="26">
        <f t="shared" si="9"/>
        <v>3.9081000000000001</v>
      </c>
      <c r="J35" s="18">
        <f>SUM(E35:I35)</f>
        <v>197.14278000000002</v>
      </c>
    </row>
    <row r="36" spans="1:10" s="8" customFormat="1" ht="30" customHeight="1" thickBot="1" x14ac:dyDescent="0.3">
      <c r="A36" s="52"/>
      <c r="B36" s="72" t="s">
        <v>42</v>
      </c>
      <c r="C36" s="73"/>
      <c r="D36" s="73"/>
      <c r="E36" s="29"/>
      <c r="F36" s="29"/>
      <c r="G36" s="29"/>
      <c r="H36" s="29"/>
      <c r="I36" s="29"/>
      <c r="J36" s="20" t="s">
        <v>10</v>
      </c>
    </row>
    <row r="37" spans="1:10" ht="13.5" thickTop="1" x14ac:dyDescent="0.25">
      <c r="E37" s="8"/>
      <c r="F37" s="8"/>
      <c r="G37" s="8"/>
      <c r="H37" s="8"/>
      <c r="I37" s="8"/>
    </row>
  </sheetData>
  <mergeCells count="25">
    <mergeCell ref="E18:I18"/>
    <mergeCell ref="B33:C35"/>
    <mergeCell ref="B36:D36"/>
    <mergeCell ref="B19:C21"/>
    <mergeCell ref="E20:I20"/>
    <mergeCell ref="E21:I21"/>
    <mergeCell ref="B22:C23"/>
    <mergeCell ref="B24:C29"/>
    <mergeCell ref="B30:C32"/>
    <mergeCell ref="A1:A36"/>
    <mergeCell ref="B1:D1"/>
    <mergeCell ref="B2:D2"/>
    <mergeCell ref="L2:M3"/>
    <mergeCell ref="B3:D3"/>
    <mergeCell ref="B4:D4"/>
    <mergeCell ref="B5:D5"/>
    <mergeCell ref="B6:D6"/>
    <mergeCell ref="B7:D7"/>
    <mergeCell ref="B8:B13"/>
    <mergeCell ref="C8:C10"/>
    <mergeCell ref="C11:C13"/>
    <mergeCell ref="B14:C18"/>
    <mergeCell ref="E15:I15"/>
    <mergeCell ref="E16:I16"/>
    <mergeCell ref="E17:I17"/>
  </mergeCells>
  <dataValidations disablePrompts="1" count="1">
    <dataValidation type="list" allowBlank="1" showInputMessage="1" showErrorMessage="1" sqref="WVO983049:WVQ983049 JC3:JE3 SY3:TA3 ACU3:ACW3 AMQ3:AMS3 AWM3:AWO3 BGI3:BGK3 BQE3:BQG3 CAA3:CAC3 CJW3:CJY3 CTS3:CTU3 DDO3:DDQ3 DNK3:DNM3 DXG3:DXI3 EHC3:EHE3 EQY3:ERA3 FAU3:FAW3 FKQ3:FKS3 FUM3:FUO3 GEI3:GEK3 GOE3:GOG3 GYA3:GYC3 HHW3:HHY3 HRS3:HRU3 IBO3:IBQ3 ILK3:ILM3 IVG3:IVI3 JFC3:JFE3 JOY3:JPA3 JYU3:JYW3 KIQ3:KIS3 KSM3:KSO3 LCI3:LCK3 LME3:LMG3 LWA3:LWC3 MFW3:MFY3 MPS3:MPU3 MZO3:MZQ3 NJK3:NJM3 NTG3:NTI3 ODC3:ODE3 OMY3:ONA3 OWU3:OWW3 PGQ3:PGS3 PQM3:PQO3 QAI3:QAK3 QKE3:QKG3 QUA3:QUC3 RDW3:RDY3 RNS3:RNU3 RXO3:RXQ3 SHK3:SHM3 SRG3:SRI3 TBC3:TBE3 TKY3:TLA3 TUU3:TUW3 UEQ3:UES3 UOM3:UOO3 UYI3:UYK3 VIE3:VIG3 VSA3:VSC3 WBW3:WBY3 WLS3:WLU3 WVO3:WVQ3 E65539:I65539 JC65539:JE65539 SY65539:TA65539 ACU65539:ACW65539 AMQ65539:AMS65539 AWM65539:AWO65539 BGI65539:BGK65539 BQE65539:BQG65539 CAA65539:CAC65539 CJW65539:CJY65539 CTS65539:CTU65539 DDO65539:DDQ65539 DNK65539:DNM65539 DXG65539:DXI65539 EHC65539:EHE65539 EQY65539:ERA65539 FAU65539:FAW65539 FKQ65539:FKS65539 FUM65539:FUO65539 GEI65539:GEK65539 GOE65539:GOG65539 GYA65539:GYC65539 HHW65539:HHY65539 HRS65539:HRU65539 IBO65539:IBQ65539 ILK65539:ILM65539 IVG65539:IVI65539 JFC65539:JFE65539 JOY65539:JPA65539 JYU65539:JYW65539 KIQ65539:KIS65539 KSM65539:KSO65539 LCI65539:LCK65539 LME65539:LMG65539 LWA65539:LWC65539 MFW65539:MFY65539 MPS65539:MPU65539 MZO65539:MZQ65539 NJK65539:NJM65539 NTG65539:NTI65539 ODC65539:ODE65539 OMY65539:ONA65539 OWU65539:OWW65539 PGQ65539:PGS65539 PQM65539:PQO65539 QAI65539:QAK65539 QKE65539:QKG65539 QUA65539:QUC65539 RDW65539:RDY65539 RNS65539:RNU65539 RXO65539:RXQ65539 SHK65539:SHM65539 SRG65539:SRI65539 TBC65539:TBE65539 TKY65539:TLA65539 TUU65539:TUW65539 UEQ65539:UES65539 UOM65539:UOO65539 UYI65539:UYK65539 VIE65539:VIG65539 VSA65539:VSC65539 WBW65539:WBY65539 WLS65539:WLU65539 WVO65539:WVQ65539 E131075:I131075 JC131075:JE131075 SY131075:TA131075 ACU131075:ACW131075 AMQ131075:AMS131075 AWM131075:AWO131075 BGI131075:BGK131075 BQE131075:BQG131075 CAA131075:CAC131075 CJW131075:CJY131075 CTS131075:CTU131075 DDO131075:DDQ131075 DNK131075:DNM131075 DXG131075:DXI131075 EHC131075:EHE131075 EQY131075:ERA131075 FAU131075:FAW131075 FKQ131075:FKS131075 FUM131075:FUO131075 GEI131075:GEK131075 GOE131075:GOG131075 GYA131075:GYC131075 HHW131075:HHY131075 HRS131075:HRU131075 IBO131075:IBQ131075 ILK131075:ILM131075 IVG131075:IVI131075 JFC131075:JFE131075 JOY131075:JPA131075 JYU131075:JYW131075 KIQ131075:KIS131075 KSM131075:KSO131075 LCI131075:LCK131075 LME131075:LMG131075 LWA131075:LWC131075 MFW131075:MFY131075 MPS131075:MPU131075 MZO131075:MZQ131075 NJK131075:NJM131075 NTG131075:NTI131075 ODC131075:ODE131075 OMY131075:ONA131075 OWU131075:OWW131075 PGQ131075:PGS131075 PQM131075:PQO131075 QAI131075:QAK131075 QKE131075:QKG131075 QUA131075:QUC131075 RDW131075:RDY131075 RNS131075:RNU131075 RXO131075:RXQ131075 SHK131075:SHM131075 SRG131075:SRI131075 TBC131075:TBE131075 TKY131075:TLA131075 TUU131075:TUW131075 UEQ131075:UES131075 UOM131075:UOO131075 UYI131075:UYK131075 VIE131075:VIG131075 VSA131075:VSC131075 WBW131075:WBY131075 WLS131075:WLU131075 WVO131075:WVQ131075 E196611:I196611 JC196611:JE196611 SY196611:TA196611 ACU196611:ACW196611 AMQ196611:AMS196611 AWM196611:AWO196611 BGI196611:BGK196611 BQE196611:BQG196611 CAA196611:CAC196611 CJW196611:CJY196611 CTS196611:CTU196611 DDO196611:DDQ196611 DNK196611:DNM196611 DXG196611:DXI196611 EHC196611:EHE196611 EQY196611:ERA196611 FAU196611:FAW196611 FKQ196611:FKS196611 FUM196611:FUO196611 GEI196611:GEK196611 GOE196611:GOG196611 GYA196611:GYC196611 HHW196611:HHY196611 HRS196611:HRU196611 IBO196611:IBQ196611 ILK196611:ILM196611 IVG196611:IVI196611 JFC196611:JFE196611 JOY196611:JPA196611 JYU196611:JYW196611 KIQ196611:KIS196611 KSM196611:KSO196611 LCI196611:LCK196611 LME196611:LMG196611 LWA196611:LWC196611 MFW196611:MFY196611 MPS196611:MPU196611 MZO196611:MZQ196611 NJK196611:NJM196611 NTG196611:NTI196611 ODC196611:ODE196611 OMY196611:ONA196611 OWU196611:OWW196611 PGQ196611:PGS196611 PQM196611:PQO196611 QAI196611:QAK196611 QKE196611:QKG196611 QUA196611:QUC196611 RDW196611:RDY196611 RNS196611:RNU196611 RXO196611:RXQ196611 SHK196611:SHM196611 SRG196611:SRI196611 TBC196611:TBE196611 TKY196611:TLA196611 TUU196611:TUW196611 UEQ196611:UES196611 UOM196611:UOO196611 UYI196611:UYK196611 VIE196611:VIG196611 VSA196611:VSC196611 WBW196611:WBY196611 WLS196611:WLU196611 WVO196611:WVQ196611 E262147:I262147 JC262147:JE262147 SY262147:TA262147 ACU262147:ACW262147 AMQ262147:AMS262147 AWM262147:AWO262147 BGI262147:BGK262147 BQE262147:BQG262147 CAA262147:CAC262147 CJW262147:CJY262147 CTS262147:CTU262147 DDO262147:DDQ262147 DNK262147:DNM262147 DXG262147:DXI262147 EHC262147:EHE262147 EQY262147:ERA262147 FAU262147:FAW262147 FKQ262147:FKS262147 FUM262147:FUO262147 GEI262147:GEK262147 GOE262147:GOG262147 GYA262147:GYC262147 HHW262147:HHY262147 HRS262147:HRU262147 IBO262147:IBQ262147 ILK262147:ILM262147 IVG262147:IVI262147 JFC262147:JFE262147 JOY262147:JPA262147 JYU262147:JYW262147 KIQ262147:KIS262147 KSM262147:KSO262147 LCI262147:LCK262147 LME262147:LMG262147 LWA262147:LWC262147 MFW262147:MFY262147 MPS262147:MPU262147 MZO262147:MZQ262147 NJK262147:NJM262147 NTG262147:NTI262147 ODC262147:ODE262147 OMY262147:ONA262147 OWU262147:OWW262147 PGQ262147:PGS262147 PQM262147:PQO262147 QAI262147:QAK262147 QKE262147:QKG262147 QUA262147:QUC262147 RDW262147:RDY262147 RNS262147:RNU262147 RXO262147:RXQ262147 SHK262147:SHM262147 SRG262147:SRI262147 TBC262147:TBE262147 TKY262147:TLA262147 TUU262147:TUW262147 UEQ262147:UES262147 UOM262147:UOO262147 UYI262147:UYK262147 VIE262147:VIG262147 VSA262147:VSC262147 WBW262147:WBY262147 WLS262147:WLU262147 WVO262147:WVQ262147 E327683:I327683 JC327683:JE327683 SY327683:TA327683 ACU327683:ACW327683 AMQ327683:AMS327683 AWM327683:AWO327683 BGI327683:BGK327683 BQE327683:BQG327683 CAA327683:CAC327683 CJW327683:CJY327683 CTS327683:CTU327683 DDO327683:DDQ327683 DNK327683:DNM327683 DXG327683:DXI327683 EHC327683:EHE327683 EQY327683:ERA327683 FAU327683:FAW327683 FKQ327683:FKS327683 FUM327683:FUO327683 GEI327683:GEK327683 GOE327683:GOG327683 GYA327683:GYC327683 HHW327683:HHY327683 HRS327683:HRU327683 IBO327683:IBQ327683 ILK327683:ILM327683 IVG327683:IVI327683 JFC327683:JFE327683 JOY327683:JPA327683 JYU327683:JYW327683 KIQ327683:KIS327683 KSM327683:KSO327683 LCI327683:LCK327683 LME327683:LMG327683 LWA327683:LWC327683 MFW327683:MFY327683 MPS327683:MPU327683 MZO327683:MZQ327683 NJK327683:NJM327683 NTG327683:NTI327683 ODC327683:ODE327683 OMY327683:ONA327683 OWU327683:OWW327683 PGQ327683:PGS327683 PQM327683:PQO327683 QAI327683:QAK327683 QKE327683:QKG327683 QUA327683:QUC327683 RDW327683:RDY327683 RNS327683:RNU327683 RXO327683:RXQ327683 SHK327683:SHM327683 SRG327683:SRI327683 TBC327683:TBE327683 TKY327683:TLA327683 TUU327683:TUW327683 UEQ327683:UES327683 UOM327683:UOO327683 UYI327683:UYK327683 VIE327683:VIG327683 VSA327683:VSC327683 WBW327683:WBY327683 WLS327683:WLU327683 WVO327683:WVQ327683 E393219:I393219 JC393219:JE393219 SY393219:TA393219 ACU393219:ACW393219 AMQ393219:AMS393219 AWM393219:AWO393219 BGI393219:BGK393219 BQE393219:BQG393219 CAA393219:CAC393219 CJW393219:CJY393219 CTS393219:CTU393219 DDO393219:DDQ393219 DNK393219:DNM393219 DXG393219:DXI393219 EHC393219:EHE393219 EQY393219:ERA393219 FAU393219:FAW393219 FKQ393219:FKS393219 FUM393219:FUO393219 GEI393219:GEK393219 GOE393219:GOG393219 GYA393219:GYC393219 HHW393219:HHY393219 HRS393219:HRU393219 IBO393219:IBQ393219 ILK393219:ILM393219 IVG393219:IVI393219 JFC393219:JFE393219 JOY393219:JPA393219 JYU393219:JYW393219 KIQ393219:KIS393219 KSM393219:KSO393219 LCI393219:LCK393219 LME393219:LMG393219 LWA393219:LWC393219 MFW393219:MFY393219 MPS393219:MPU393219 MZO393219:MZQ393219 NJK393219:NJM393219 NTG393219:NTI393219 ODC393219:ODE393219 OMY393219:ONA393219 OWU393219:OWW393219 PGQ393219:PGS393219 PQM393219:PQO393219 QAI393219:QAK393219 QKE393219:QKG393219 QUA393219:QUC393219 RDW393219:RDY393219 RNS393219:RNU393219 RXO393219:RXQ393219 SHK393219:SHM393219 SRG393219:SRI393219 TBC393219:TBE393219 TKY393219:TLA393219 TUU393219:TUW393219 UEQ393219:UES393219 UOM393219:UOO393219 UYI393219:UYK393219 VIE393219:VIG393219 VSA393219:VSC393219 WBW393219:WBY393219 WLS393219:WLU393219 WVO393219:WVQ393219 E458755:I458755 JC458755:JE458755 SY458755:TA458755 ACU458755:ACW458755 AMQ458755:AMS458755 AWM458755:AWO458755 BGI458755:BGK458755 BQE458755:BQG458755 CAA458755:CAC458755 CJW458755:CJY458755 CTS458755:CTU458755 DDO458755:DDQ458755 DNK458755:DNM458755 DXG458755:DXI458755 EHC458755:EHE458755 EQY458755:ERA458755 FAU458755:FAW458755 FKQ458755:FKS458755 FUM458755:FUO458755 GEI458755:GEK458755 GOE458755:GOG458755 GYA458755:GYC458755 HHW458755:HHY458755 HRS458755:HRU458755 IBO458755:IBQ458755 ILK458755:ILM458755 IVG458755:IVI458755 JFC458755:JFE458755 JOY458755:JPA458755 JYU458755:JYW458755 KIQ458755:KIS458755 KSM458755:KSO458755 LCI458755:LCK458755 LME458755:LMG458755 LWA458755:LWC458755 MFW458755:MFY458755 MPS458755:MPU458755 MZO458755:MZQ458755 NJK458755:NJM458755 NTG458755:NTI458755 ODC458755:ODE458755 OMY458755:ONA458755 OWU458755:OWW458755 PGQ458755:PGS458755 PQM458755:PQO458755 QAI458755:QAK458755 QKE458755:QKG458755 QUA458755:QUC458755 RDW458755:RDY458755 RNS458755:RNU458755 RXO458755:RXQ458755 SHK458755:SHM458755 SRG458755:SRI458755 TBC458755:TBE458755 TKY458755:TLA458755 TUU458755:TUW458755 UEQ458755:UES458755 UOM458755:UOO458755 UYI458755:UYK458755 VIE458755:VIG458755 VSA458755:VSC458755 WBW458755:WBY458755 WLS458755:WLU458755 WVO458755:WVQ458755 E524291:I524291 JC524291:JE524291 SY524291:TA524291 ACU524291:ACW524291 AMQ524291:AMS524291 AWM524291:AWO524291 BGI524291:BGK524291 BQE524291:BQG524291 CAA524291:CAC524291 CJW524291:CJY524291 CTS524291:CTU524291 DDO524291:DDQ524291 DNK524291:DNM524291 DXG524291:DXI524291 EHC524291:EHE524291 EQY524291:ERA524291 FAU524291:FAW524291 FKQ524291:FKS524291 FUM524291:FUO524291 GEI524291:GEK524291 GOE524291:GOG524291 GYA524291:GYC524291 HHW524291:HHY524291 HRS524291:HRU524291 IBO524291:IBQ524291 ILK524291:ILM524291 IVG524291:IVI524291 JFC524291:JFE524291 JOY524291:JPA524291 JYU524291:JYW524291 KIQ524291:KIS524291 KSM524291:KSO524291 LCI524291:LCK524291 LME524291:LMG524291 LWA524291:LWC524291 MFW524291:MFY524291 MPS524291:MPU524291 MZO524291:MZQ524291 NJK524291:NJM524291 NTG524291:NTI524291 ODC524291:ODE524291 OMY524291:ONA524291 OWU524291:OWW524291 PGQ524291:PGS524291 PQM524291:PQO524291 QAI524291:QAK524291 QKE524291:QKG524291 QUA524291:QUC524291 RDW524291:RDY524291 RNS524291:RNU524291 RXO524291:RXQ524291 SHK524291:SHM524291 SRG524291:SRI524291 TBC524291:TBE524291 TKY524291:TLA524291 TUU524291:TUW524291 UEQ524291:UES524291 UOM524291:UOO524291 UYI524291:UYK524291 VIE524291:VIG524291 VSA524291:VSC524291 WBW524291:WBY524291 WLS524291:WLU524291 WVO524291:WVQ524291 E589827:I589827 JC589827:JE589827 SY589827:TA589827 ACU589827:ACW589827 AMQ589827:AMS589827 AWM589827:AWO589827 BGI589827:BGK589827 BQE589827:BQG589827 CAA589827:CAC589827 CJW589827:CJY589827 CTS589827:CTU589827 DDO589827:DDQ589827 DNK589827:DNM589827 DXG589827:DXI589827 EHC589827:EHE589827 EQY589827:ERA589827 FAU589827:FAW589827 FKQ589827:FKS589827 FUM589827:FUO589827 GEI589827:GEK589827 GOE589827:GOG589827 GYA589827:GYC589827 HHW589827:HHY589827 HRS589827:HRU589827 IBO589827:IBQ589827 ILK589827:ILM589827 IVG589827:IVI589827 JFC589827:JFE589827 JOY589827:JPA589827 JYU589827:JYW589827 KIQ589827:KIS589827 KSM589827:KSO589827 LCI589827:LCK589827 LME589827:LMG589827 LWA589827:LWC589827 MFW589827:MFY589827 MPS589827:MPU589827 MZO589827:MZQ589827 NJK589827:NJM589827 NTG589827:NTI589827 ODC589827:ODE589827 OMY589827:ONA589827 OWU589827:OWW589827 PGQ589827:PGS589827 PQM589827:PQO589827 QAI589827:QAK589827 QKE589827:QKG589827 QUA589827:QUC589827 RDW589827:RDY589827 RNS589827:RNU589827 RXO589827:RXQ589827 SHK589827:SHM589827 SRG589827:SRI589827 TBC589827:TBE589827 TKY589827:TLA589827 TUU589827:TUW589827 UEQ589827:UES589827 UOM589827:UOO589827 UYI589827:UYK589827 VIE589827:VIG589827 VSA589827:VSC589827 WBW589827:WBY589827 WLS589827:WLU589827 WVO589827:WVQ589827 E655363:I655363 JC655363:JE655363 SY655363:TA655363 ACU655363:ACW655363 AMQ655363:AMS655363 AWM655363:AWO655363 BGI655363:BGK655363 BQE655363:BQG655363 CAA655363:CAC655363 CJW655363:CJY655363 CTS655363:CTU655363 DDO655363:DDQ655363 DNK655363:DNM655363 DXG655363:DXI655363 EHC655363:EHE655363 EQY655363:ERA655363 FAU655363:FAW655363 FKQ655363:FKS655363 FUM655363:FUO655363 GEI655363:GEK655363 GOE655363:GOG655363 GYA655363:GYC655363 HHW655363:HHY655363 HRS655363:HRU655363 IBO655363:IBQ655363 ILK655363:ILM655363 IVG655363:IVI655363 JFC655363:JFE655363 JOY655363:JPA655363 JYU655363:JYW655363 KIQ655363:KIS655363 KSM655363:KSO655363 LCI655363:LCK655363 LME655363:LMG655363 LWA655363:LWC655363 MFW655363:MFY655363 MPS655363:MPU655363 MZO655363:MZQ655363 NJK655363:NJM655363 NTG655363:NTI655363 ODC655363:ODE655363 OMY655363:ONA655363 OWU655363:OWW655363 PGQ655363:PGS655363 PQM655363:PQO655363 QAI655363:QAK655363 QKE655363:QKG655363 QUA655363:QUC655363 RDW655363:RDY655363 RNS655363:RNU655363 RXO655363:RXQ655363 SHK655363:SHM655363 SRG655363:SRI655363 TBC655363:TBE655363 TKY655363:TLA655363 TUU655363:TUW655363 UEQ655363:UES655363 UOM655363:UOO655363 UYI655363:UYK655363 VIE655363:VIG655363 VSA655363:VSC655363 WBW655363:WBY655363 WLS655363:WLU655363 WVO655363:WVQ655363 E720899:I720899 JC720899:JE720899 SY720899:TA720899 ACU720899:ACW720899 AMQ720899:AMS720899 AWM720899:AWO720899 BGI720899:BGK720899 BQE720899:BQG720899 CAA720899:CAC720899 CJW720899:CJY720899 CTS720899:CTU720899 DDO720899:DDQ720899 DNK720899:DNM720899 DXG720899:DXI720899 EHC720899:EHE720899 EQY720899:ERA720899 FAU720899:FAW720899 FKQ720899:FKS720899 FUM720899:FUO720899 GEI720899:GEK720899 GOE720899:GOG720899 GYA720899:GYC720899 HHW720899:HHY720899 HRS720899:HRU720899 IBO720899:IBQ720899 ILK720899:ILM720899 IVG720899:IVI720899 JFC720899:JFE720899 JOY720899:JPA720899 JYU720899:JYW720899 KIQ720899:KIS720899 KSM720899:KSO720899 LCI720899:LCK720899 LME720899:LMG720899 LWA720899:LWC720899 MFW720899:MFY720899 MPS720899:MPU720899 MZO720899:MZQ720899 NJK720899:NJM720899 NTG720899:NTI720899 ODC720899:ODE720899 OMY720899:ONA720899 OWU720899:OWW720899 PGQ720899:PGS720899 PQM720899:PQO720899 QAI720899:QAK720899 QKE720899:QKG720899 QUA720899:QUC720899 RDW720899:RDY720899 RNS720899:RNU720899 RXO720899:RXQ720899 SHK720899:SHM720899 SRG720899:SRI720899 TBC720899:TBE720899 TKY720899:TLA720899 TUU720899:TUW720899 UEQ720899:UES720899 UOM720899:UOO720899 UYI720899:UYK720899 VIE720899:VIG720899 VSA720899:VSC720899 WBW720899:WBY720899 WLS720899:WLU720899 WVO720899:WVQ720899 E786435:I786435 JC786435:JE786435 SY786435:TA786435 ACU786435:ACW786435 AMQ786435:AMS786435 AWM786435:AWO786435 BGI786435:BGK786435 BQE786435:BQG786435 CAA786435:CAC786435 CJW786435:CJY786435 CTS786435:CTU786435 DDO786435:DDQ786435 DNK786435:DNM786435 DXG786435:DXI786435 EHC786435:EHE786435 EQY786435:ERA786435 FAU786435:FAW786435 FKQ786435:FKS786435 FUM786435:FUO786435 GEI786435:GEK786435 GOE786435:GOG786435 GYA786435:GYC786435 HHW786435:HHY786435 HRS786435:HRU786435 IBO786435:IBQ786435 ILK786435:ILM786435 IVG786435:IVI786435 JFC786435:JFE786435 JOY786435:JPA786435 JYU786435:JYW786435 KIQ786435:KIS786435 KSM786435:KSO786435 LCI786435:LCK786435 LME786435:LMG786435 LWA786435:LWC786435 MFW786435:MFY786435 MPS786435:MPU786435 MZO786435:MZQ786435 NJK786435:NJM786435 NTG786435:NTI786435 ODC786435:ODE786435 OMY786435:ONA786435 OWU786435:OWW786435 PGQ786435:PGS786435 PQM786435:PQO786435 QAI786435:QAK786435 QKE786435:QKG786435 QUA786435:QUC786435 RDW786435:RDY786435 RNS786435:RNU786435 RXO786435:RXQ786435 SHK786435:SHM786435 SRG786435:SRI786435 TBC786435:TBE786435 TKY786435:TLA786435 TUU786435:TUW786435 UEQ786435:UES786435 UOM786435:UOO786435 UYI786435:UYK786435 VIE786435:VIG786435 VSA786435:VSC786435 WBW786435:WBY786435 WLS786435:WLU786435 WVO786435:WVQ786435 E851971:I851971 JC851971:JE851971 SY851971:TA851971 ACU851971:ACW851971 AMQ851971:AMS851971 AWM851971:AWO851971 BGI851971:BGK851971 BQE851971:BQG851971 CAA851971:CAC851971 CJW851971:CJY851971 CTS851971:CTU851971 DDO851971:DDQ851971 DNK851971:DNM851971 DXG851971:DXI851971 EHC851971:EHE851971 EQY851971:ERA851971 FAU851971:FAW851971 FKQ851971:FKS851971 FUM851971:FUO851971 GEI851971:GEK851971 GOE851971:GOG851971 GYA851971:GYC851971 HHW851971:HHY851971 HRS851971:HRU851971 IBO851971:IBQ851971 ILK851971:ILM851971 IVG851971:IVI851971 JFC851971:JFE851971 JOY851971:JPA851971 JYU851971:JYW851971 KIQ851971:KIS851971 KSM851971:KSO851971 LCI851971:LCK851971 LME851971:LMG851971 LWA851971:LWC851971 MFW851971:MFY851971 MPS851971:MPU851971 MZO851971:MZQ851971 NJK851971:NJM851971 NTG851971:NTI851971 ODC851971:ODE851971 OMY851971:ONA851971 OWU851971:OWW851971 PGQ851971:PGS851971 PQM851971:PQO851971 QAI851971:QAK851971 QKE851971:QKG851971 QUA851971:QUC851971 RDW851971:RDY851971 RNS851971:RNU851971 RXO851971:RXQ851971 SHK851971:SHM851971 SRG851971:SRI851971 TBC851971:TBE851971 TKY851971:TLA851971 TUU851971:TUW851971 UEQ851971:UES851971 UOM851971:UOO851971 UYI851971:UYK851971 VIE851971:VIG851971 VSA851971:VSC851971 WBW851971:WBY851971 WLS851971:WLU851971 WVO851971:WVQ851971 E917507:I917507 JC917507:JE917507 SY917507:TA917507 ACU917507:ACW917507 AMQ917507:AMS917507 AWM917507:AWO917507 BGI917507:BGK917507 BQE917507:BQG917507 CAA917507:CAC917507 CJW917507:CJY917507 CTS917507:CTU917507 DDO917507:DDQ917507 DNK917507:DNM917507 DXG917507:DXI917507 EHC917507:EHE917507 EQY917507:ERA917507 FAU917507:FAW917507 FKQ917507:FKS917507 FUM917507:FUO917507 GEI917507:GEK917507 GOE917507:GOG917507 GYA917507:GYC917507 HHW917507:HHY917507 HRS917507:HRU917507 IBO917507:IBQ917507 ILK917507:ILM917507 IVG917507:IVI917507 JFC917507:JFE917507 JOY917507:JPA917507 JYU917507:JYW917507 KIQ917507:KIS917507 KSM917507:KSO917507 LCI917507:LCK917507 LME917507:LMG917507 LWA917507:LWC917507 MFW917507:MFY917507 MPS917507:MPU917507 MZO917507:MZQ917507 NJK917507:NJM917507 NTG917507:NTI917507 ODC917507:ODE917507 OMY917507:ONA917507 OWU917507:OWW917507 PGQ917507:PGS917507 PQM917507:PQO917507 QAI917507:QAK917507 QKE917507:QKG917507 QUA917507:QUC917507 RDW917507:RDY917507 RNS917507:RNU917507 RXO917507:RXQ917507 SHK917507:SHM917507 SRG917507:SRI917507 TBC917507:TBE917507 TKY917507:TLA917507 TUU917507:TUW917507 UEQ917507:UES917507 UOM917507:UOO917507 UYI917507:UYK917507 VIE917507:VIG917507 VSA917507:VSC917507 WBW917507:WBY917507 WLS917507:WLU917507 WVO917507:WVQ917507 E983043:I983043 JC983043:JE983043 SY983043:TA983043 ACU983043:ACW983043 AMQ983043:AMS983043 AWM983043:AWO983043 BGI983043:BGK983043 BQE983043:BQG983043 CAA983043:CAC983043 CJW983043:CJY983043 CTS983043:CTU983043 DDO983043:DDQ983043 DNK983043:DNM983043 DXG983043:DXI983043 EHC983043:EHE983043 EQY983043:ERA983043 FAU983043:FAW983043 FKQ983043:FKS983043 FUM983043:FUO983043 GEI983043:GEK983043 GOE983043:GOG983043 GYA983043:GYC983043 HHW983043:HHY983043 HRS983043:HRU983043 IBO983043:IBQ983043 ILK983043:ILM983043 IVG983043:IVI983043 JFC983043:JFE983043 JOY983043:JPA983043 JYU983043:JYW983043 KIQ983043:KIS983043 KSM983043:KSO983043 LCI983043:LCK983043 LME983043:LMG983043 LWA983043:LWC983043 MFW983043:MFY983043 MPS983043:MPU983043 MZO983043:MZQ983043 NJK983043:NJM983043 NTG983043:NTI983043 ODC983043:ODE983043 OMY983043:ONA983043 OWU983043:OWW983043 PGQ983043:PGS983043 PQM983043:PQO983043 QAI983043:QAK983043 QKE983043:QKG983043 QUA983043:QUC983043 RDW983043:RDY983043 RNS983043:RNU983043 RXO983043:RXQ983043 SHK983043:SHM983043 SRG983043:SRI983043 TBC983043:TBE983043 TKY983043:TLA983043 TUU983043:TUW983043 UEQ983043:UES983043 UOM983043:UOO983043 UYI983043:UYK983043 VIE983043:VIG983043 VSA983043:VSC983043 WBW983043:WBY983043 WLS983043:WLU983043 WVO983043:WVQ983043 E9:I9 JC12:JE12 SY12:TA12 ACU12:ACW12 AMQ12:AMS12 AWM12:AWO12 BGI12:BGK12 BQE12:BQG12 CAA12:CAC12 CJW12:CJY12 CTS12:CTU12 DDO12:DDQ12 DNK12:DNM12 DXG12:DXI12 EHC12:EHE12 EQY12:ERA12 FAU12:FAW12 FKQ12:FKS12 FUM12:FUO12 GEI12:GEK12 GOE12:GOG12 GYA12:GYC12 HHW12:HHY12 HRS12:HRU12 IBO12:IBQ12 ILK12:ILM12 IVG12:IVI12 JFC12:JFE12 JOY12:JPA12 JYU12:JYW12 KIQ12:KIS12 KSM12:KSO12 LCI12:LCK12 LME12:LMG12 LWA12:LWC12 MFW12:MFY12 MPS12:MPU12 MZO12:MZQ12 NJK12:NJM12 NTG12:NTI12 ODC12:ODE12 OMY12:ONA12 OWU12:OWW12 PGQ12:PGS12 PQM12:PQO12 QAI12:QAK12 QKE12:QKG12 QUA12:QUC12 RDW12:RDY12 RNS12:RNU12 RXO12:RXQ12 SHK12:SHM12 SRG12:SRI12 TBC12:TBE12 TKY12:TLA12 TUU12:TUW12 UEQ12:UES12 UOM12:UOO12 UYI12:UYK12 VIE12:VIG12 VSA12:VSC12 WBW12:WBY12 WLS12:WLU12 WVO12:WVQ12 E65548:I65548 JC65548:JE65548 SY65548:TA65548 ACU65548:ACW65548 AMQ65548:AMS65548 AWM65548:AWO65548 BGI65548:BGK65548 BQE65548:BQG65548 CAA65548:CAC65548 CJW65548:CJY65548 CTS65548:CTU65548 DDO65548:DDQ65548 DNK65548:DNM65548 DXG65548:DXI65548 EHC65548:EHE65548 EQY65548:ERA65548 FAU65548:FAW65548 FKQ65548:FKS65548 FUM65548:FUO65548 GEI65548:GEK65548 GOE65548:GOG65548 GYA65548:GYC65548 HHW65548:HHY65548 HRS65548:HRU65548 IBO65548:IBQ65548 ILK65548:ILM65548 IVG65548:IVI65548 JFC65548:JFE65548 JOY65548:JPA65548 JYU65548:JYW65548 KIQ65548:KIS65548 KSM65548:KSO65548 LCI65548:LCK65548 LME65548:LMG65548 LWA65548:LWC65548 MFW65548:MFY65548 MPS65548:MPU65548 MZO65548:MZQ65548 NJK65548:NJM65548 NTG65548:NTI65548 ODC65548:ODE65548 OMY65548:ONA65548 OWU65548:OWW65548 PGQ65548:PGS65548 PQM65548:PQO65548 QAI65548:QAK65548 QKE65548:QKG65548 QUA65548:QUC65548 RDW65548:RDY65548 RNS65548:RNU65548 RXO65548:RXQ65548 SHK65548:SHM65548 SRG65548:SRI65548 TBC65548:TBE65548 TKY65548:TLA65548 TUU65548:TUW65548 UEQ65548:UES65548 UOM65548:UOO65548 UYI65548:UYK65548 VIE65548:VIG65548 VSA65548:VSC65548 WBW65548:WBY65548 WLS65548:WLU65548 WVO65548:WVQ65548 E131084:I131084 JC131084:JE131084 SY131084:TA131084 ACU131084:ACW131084 AMQ131084:AMS131084 AWM131084:AWO131084 BGI131084:BGK131084 BQE131084:BQG131084 CAA131084:CAC131084 CJW131084:CJY131084 CTS131084:CTU131084 DDO131084:DDQ131084 DNK131084:DNM131084 DXG131084:DXI131084 EHC131084:EHE131084 EQY131084:ERA131084 FAU131084:FAW131084 FKQ131084:FKS131084 FUM131084:FUO131084 GEI131084:GEK131084 GOE131084:GOG131084 GYA131084:GYC131084 HHW131084:HHY131084 HRS131084:HRU131084 IBO131084:IBQ131084 ILK131084:ILM131084 IVG131084:IVI131084 JFC131084:JFE131084 JOY131084:JPA131084 JYU131084:JYW131084 KIQ131084:KIS131084 KSM131084:KSO131084 LCI131084:LCK131084 LME131084:LMG131084 LWA131084:LWC131084 MFW131084:MFY131084 MPS131084:MPU131084 MZO131084:MZQ131084 NJK131084:NJM131084 NTG131084:NTI131084 ODC131084:ODE131084 OMY131084:ONA131084 OWU131084:OWW131084 PGQ131084:PGS131084 PQM131084:PQO131084 QAI131084:QAK131084 QKE131084:QKG131084 QUA131084:QUC131084 RDW131084:RDY131084 RNS131084:RNU131084 RXO131084:RXQ131084 SHK131084:SHM131084 SRG131084:SRI131084 TBC131084:TBE131084 TKY131084:TLA131084 TUU131084:TUW131084 UEQ131084:UES131084 UOM131084:UOO131084 UYI131084:UYK131084 VIE131084:VIG131084 VSA131084:VSC131084 WBW131084:WBY131084 WLS131084:WLU131084 WVO131084:WVQ131084 E196620:I196620 JC196620:JE196620 SY196620:TA196620 ACU196620:ACW196620 AMQ196620:AMS196620 AWM196620:AWO196620 BGI196620:BGK196620 BQE196620:BQG196620 CAA196620:CAC196620 CJW196620:CJY196620 CTS196620:CTU196620 DDO196620:DDQ196620 DNK196620:DNM196620 DXG196620:DXI196620 EHC196620:EHE196620 EQY196620:ERA196620 FAU196620:FAW196620 FKQ196620:FKS196620 FUM196620:FUO196620 GEI196620:GEK196620 GOE196620:GOG196620 GYA196620:GYC196620 HHW196620:HHY196620 HRS196620:HRU196620 IBO196620:IBQ196620 ILK196620:ILM196620 IVG196620:IVI196620 JFC196620:JFE196620 JOY196620:JPA196620 JYU196620:JYW196620 KIQ196620:KIS196620 KSM196620:KSO196620 LCI196620:LCK196620 LME196620:LMG196620 LWA196620:LWC196620 MFW196620:MFY196620 MPS196620:MPU196620 MZO196620:MZQ196620 NJK196620:NJM196620 NTG196620:NTI196620 ODC196620:ODE196620 OMY196620:ONA196620 OWU196620:OWW196620 PGQ196620:PGS196620 PQM196620:PQO196620 QAI196620:QAK196620 QKE196620:QKG196620 QUA196620:QUC196620 RDW196620:RDY196620 RNS196620:RNU196620 RXO196620:RXQ196620 SHK196620:SHM196620 SRG196620:SRI196620 TBC196620:TBE196620 TKY196620:TLA196620 TUU196620:TUW196620 UEQ196620:UES196620 UOM196620:UOO196620 UYI196620:UYK196620 VIE196620:VIG196620 VSA196620:VSC196620 WBW196620:WBY196620 WLS196620:WLU196620 WVO196620:WVQ196620 E262156:I262156 JC262156:JE262156 SY262156:TA262156 ACU262156:ACW262156 AMQ262156:AMS262156 AWM262156:AWO262156 BGI262156:BGK262156 BQE262156:BQG262156 CAA262156:CAC262156 CJW262156:CJY262156 CTS262156:CTU262156 DDO262156:DDQ262156 DNK262156:DNM262156 DXG262156:DXI262156 EHC262156:EHE262156 EQY262156:ERA262156 FAU262156:FAW262156 FKQ262156:FKS262156 FUM262156:FUO262156 GEI262156:GEK262156 GOE262156:GOG262156 GYA262156:GYC262156 HHW262156:HHY262156 HRS262156:HRU262156 IBO262156:IBQ262156 ILK262156:ILM262156 IVG262156:IVI262156 JFC262156:JFE262156 JOY262156:JPA262156 JYU262156:JYW262156 KIQ262156:KIS262156 KSM262156:KSO262156 LCI262156:LCK262156 LME262156:LMG262156 LWA262156:LWC262156 MFW262156:MFY262156 MPS262156:MPU262156 MZO262156:MZQ262156 NJK262156:NJM262156 NTG262156:NTI262156 ODC262156:ODE262156 OMY262156:ONA262156 OWU262156:OWW262156 PGQ262156:PGS262156 PQM262156:PQO262156 QAI262156:QAK262156 QKE262156:QKG262156 QUA262156:QUC262156 RDW262156:RDY262156 RNS262156:RNU262156 RXO262156:RXQ262156 SHK262156:SHM262156 SRG262156:SRI262156 TBC262156:TBE262156 TKY262156:TLA262156 TUU262156:TUW262156 UEQ262156:UES262156 UOM262156:UOO262156 UYI262156:UYK262156 VIE262156:VIG262156 VSA262156:VSC262156 WBW262156:WBY262156 WLS262156:WLU262156 WVO262156:WVQ262156 E327692:I327692 JC327692:JE327692 SY327692:TA327692 ACU327692:ACW327692 AMQ327692:AMS327692 AWM327692:AWO327692 BGI327692:BGK327692 BQE327692:BQG327692 CAA327692:CAC327692 CJW327692:CJY327692 CTS327692:CTU327692 DDO327692:DDQ327692 DNK327692:DNM327692 DXG327692:DXI327692 EHC327692:EHE327692 EQY327692:ERA327692 FAU327692:FAW327692 FKQ327692:FKS327692 FUM327692:FUO327692 GEI327692:GEK327692 GOE327692:GOG327692 GYA327692:GYC327692 HHW327692:HHY327692 HRS327692:HRU327692 IBO327692:IBQ327692 ILK327692:ILM327692 IVG327692:IVI327692 JFC327692:JFE327692 JOY327692:JPA327692 JYU327692:JYW327692 KIQ327692:KIS327692 KSM327692:KSO327692 LCI327692:LCK327692 LME327692:LMG327692 LWA327692:LWC327692 MFW327692:MFY327692 MPS327692:MPU327692 MZO327692:MZQ327692 NJK327692:NJM327692 NTG327692:NTI327692 ODC327692:ODE327692 OMY327692:ONA327692 OWU327692:OWW327692 PGQ327692:PGS327692 PQM327692:PQO327692 QAI327692:QAK327692 QKE327692:QKG327692 QUA327692:QUC327692 RDW327692:RDY327692 RNS327692:RNU327692 RXO327692:RXQ327692 SHK327692:SHM327692 SRG327692:SRI327692 TBC327692:TBE327692 TKY327692:TLA327692 TUU327692:TUW327692 UEQ327692:UES327692 UOM327692:UOO327692 UYI327692:UYK327692 VIE327692:VIG327692 VSA327692:VSC327692 WBW327692:WBY327692 WLS327692:WLU327692 WVO327692:WVQ327692 E393228:I393228 JC393228:JE393228 SY393228:TA393228 ACU393228:ACW393228 AMQ393228:AMS393228 AWM393228:AWO393228 BGI393228:BGK393228 BQE393228:BQG393228 CAA393228:CAC393228 CJW393228:CJY393228 CTS393228:CTU393228 DDO393228:DDQ393228 DNK393228:DNM393228 DXG393228:DXI393228 EHC393228:EHE393228 EQY393228:ERA393228 FAU393228:FAW393228 FKQ393228:FKS393228 FUM393228:FUO393228 GEI393228:GEK393228 GOE393228:GOG393228 GYA393228:GYC393228 HHW393228:HHY393228 HRS393228:HRU393228 IBO393228:IBQ393228 ILK393228:ILM393228 IVG393228:IVI393228 JFC393228:JFE393228 JOY393228:JPA393228 JYU393228:JYW393228 KIQ393228:KIS393228 KSM393228:KSO393228 LCI393228:LCK393228 LME393228:LMG393228 LWA393228:LWC393228 MFW393228:MFY393228 MPS393228:MPU393228 MZO393228:MZQ393228 NJK393228:NJM393228 NTG393228:NTI393228 ODC393228:ODE393228 OMY393228:ONA393228 OWU393228:OWW393228 PGQ393228:PGS393228 PQM393228:PQO393228 QAI393228:QAK393228 QKE393228:QKG393228 QUA393228:QUC393228 RDW393228:RDY393228 RNS393228:RNU393228 RXO393228:RXQ393228 SHK393228:SHM393228 SRG393228:SRI393228 TBC393228:TBE393228 TKY393228:TLA393228 TUU393228:TUW393228 UEQ393228:UES393228 UOM393228:UOO393228 UYI393228:UYK393228 VIE393228:VIG393228 VSA393228:VSC393228 WBW393228:WBY393228 WLS393228:WLU393228 WVO393228:WVQ393228 E458764:I458764 JC458764:JE458764 SY458764:TA458764 ACU458764:ACW458764 AMQ458764:AMS458764 AWM458764:AWO458764 BGI458764:BGK458764 BQE458764:BQG458764 CAA458764:CAC458764 CJW458764:CJY458764 CTS458764:CTU458764 DDO458764:DDQ458764 DNK458764:DNM458764 DXG458764:DXI458764 EHC458764:EHE458764 EQY458764:ERA458764 FAU458764:FAW458764 FKQ458764:FKS458764 FUM458764:FUO458764 GEI458764:GEK458764 GOE458764:GOG458764 GYA458764:GYC458764 HHW458764:HHY458764 HRS458764:HRU458764 IBO458764:IBQ458764 ILK458764:ILM458764 IVG458764:IVI458764 JFC458764:JFE458764 JOY458764:JPA458764 JYU458764:JYW458764 KIQ458764:KIS458764 KSM458764:KSO458764 LCI458764:LCK458764 LME458764:LMG458764 LWA458764:LWC458764 MFW458764:MFY458764 MPS458764:MPU458764 MZO458764:MZQ458764 NJK458764:NJM458764 NTG458764:NTI458764 ODC458764:ODE458764 OMY458764:ONA458764 OWU458764:OWW458764 PGQ458764:PGS458764 PQM458764:PQO458764 QAI458764:QAK458764 QKE458764:QKG458764 QUA458764:QUC458764 RDW458764:RDY458764 RNS458764:RNU458764 RXO458764:RXQ458764 SHK458764:SHM458764 SRG458764:SRI458764 TBC458764:TBE458764 TKY458764:TLA458764 TUU458764:TUW458764 UEQ458764:UES458764 UOM458764:UOO458764 UYI458764:UYK458764 VIE458764:VIG458764 VSA458764:VSC458764 WBW458764:WBY458764 WLS458764:WLU458764 WVO458764:WVQ458764 E524300:I524300 JC524300:JE524300 SY524300:TA524300 ACU524300:ACW524300 AMQ524300:AMS524300 AWM524300:AWO524300 BGI524300:BGK524300 BQE524300:BQG524300 CAA524300:CAC524300 CJW524300:CJY524300 CTS524300:CTU524300 DDO524300:DDQ524300 DNK524300:DNM524300 DXG524300:DXI524300 EHC524300:EHE524300 EQY524300:ERA524300 FAU524300:FAW524300 FKQ524300:FKS524300 FUM524300:FUO524300 GEI524300:GEK524300 GOE524300:GOG524300 GYA524300:GYC524300 HHW524300:HHY524300 HRS524300:HRU524300 IBO524300:IBQ524300 ILK524300:ILM524300 IVG524300:IVI524300 JFC524300:JFE524300 JOY524300:JPA524300 JYU524300:JYW524300 KIQ524300:KIS524300 KSM524300:KSO524300 LCI524300:LCK524300 LME524300:LMG524300 LWA524300:LWC524300 MFW524300:MFY524300 MPS524300:MPU524300 MZO524300:MZQ524300 NJK524300:NJM524300 NTG524300:NTI524300 ODC524300:ODE524300 OMY524300:ONA524300 OWU524300:OWW524300 PGQ524300:PGS524300 PQM524300:PQO524300 QAI524300:QAK524300 QKE524300:QKG524300 QUA524300:QUC524300 RDW524300:RDY524300 RNS524300:RNU524300 RXO524300:RXQ524300 SHK524300:SHM524300 SRG524300:SRI524300 TBC524300:TBE524300 TKY524300:TLA524300 TUU524300:TUW524300 UEQ524300:UES524300 UOM524300:UOO524300 UYI524300:UYK524300 VIE524300:VIG524300 VSA524300:VSC524300 WBW524300:WBY524300 WLS524300:WLU524300 WVO524300:WVQ524300 E589836:I589836 JC589836:JE589836 SY589836:TA589836 ACU589836:ACW589836 AMQ589836:AMS589836 AWM589836:AWO589836 BGI589836:BGK589836 BQE589836:BQG589836 CAA589836:CAC589836 CJW589836:CJY589836 CTS589836:CTU589836 DDO589836:DDQ589836 DNK589836:DNM589836 DXG589836:DXI589836 EHC589836:EHE589836 EQY589836:ERA589836 FAU589836:FAW589836 FKQ589836:FKS589836 FUM589836:FUO589836 GEI589836:GEK589836 GOE589836:GOG589836 GYA589836:GYC589836 HHW589836:HHY589836 HRS589836:HRU589836 IBO589836:IBQ589836 ILK589836:ILM589836 IVG589836:IVI589836 JFC589836:JFE589836 JOY589836:JPA589836 JYU589836:JYW589836 KIQ589836:KIS589836 KSM589836:KSO589836 LCI589836:LCK589836 LME589836:LMG589836 LWA589836:LWC589836 MFW589836:MFY589836 MPS589836:MPU589836 MZO589836:MZQ589836 NJK589836:NJM589836 NTG589836:NTI589836 ODC589836:ODE589836 OMY589836:ONA589836 OWU589836:OWW589836 PGQ589836:PGS589836 PQM589836:PQO589836 QAI589836:QAK589836 QKE589836:QKG589836 QUA589836:QUC589836 RDW589836:RDY589836 RNS589836:RNU589836 RXO589836:RXQ589836 SHK589836:SHM589836 SRG589836:SRI589836 TBC589836:TBE589836 TKY589836:TLA589836 TUU589836:TUW589836 UEQ589836:UES589836 UOM589836:UOO589836 UYI589836:UYK589836 VIE589836:VIG589836 VSA589836:VSC589836 WBW589836:WBY589836 WLS589836:WLU589836 WVO589836:WVQ589836 E655372:I655372 JC655372:JE655372 SY655372:TA655372 ACU655372:ACW655372 AMQ655372:AMS655372 AWM655372:AWO655372 BGI655372:BGK655372 BQE655372:BQG655372 CAA655372:CAC655372 CJW655372:CJY655372 CTS655372:CTU655372 DDO655372:DDQ655372 DNK655372:DNM655372 DXG655372:DXI655372 EHC655372:EHE655372 EQY655372:ERA655372 FAU655372:FAW655372 FKQ655372:FKS655372 FUM655372:FUO655372 GEI655372:GEK655372 GOE655372:GOG655372 GYA655372:GYC655372 HHW655372:HHY655372 HRS655372:HRU655372 IBO655372:IBQ655372 ILK655372:ILM655372 IVG655372:IVI655372 JFC655372:JFE655372 JOY655372:JPA655372 JYU655372:JYW655372 KIQ655372:KIS655372 KSM655372:KSO655372 LCI655372:LCK655372 LME655372:LMG655372 LWA655372:LWC655372 MFW655372:MFY655372 MPS655372:MPU655372 MZO655372:MZQ655372 NJK655372:NJM655372 NTG655372:NTI655372 ODC655372:ODE655372 OMY655372:ONA655372 OWU655372:OWW655372 PGQ655372:PGS655372 PQM655372:PQO655372 QAI655372:QAK655372 QKE655372:QKG655372 QUA655372:QUC655372 RDW655372:RDY655372 RNS655372:RNU655372 RXO655372:RXQ655372 SHK655372:SHM655372 SRG655372:SRI655372 TBC655372:TBE655372 TKY655372:TLA655372 TUU655372:TUW655372 UEQ655372:UES655372 UOM655372:UOO655372 UYI655372:UYK655372 VIE655372:VIG655372 VSA655372:VSC655372 WBW655372:WBY655372 WLS655372:WLU655372 WVO655372:WVQ655372 E720908:I720908 JC720908:JE720908 SY720908:TA720908 ACU720908:ACW720908 AMQ720908:AMS720908 AWM720908:AWO720908 BGI720908:BGK720908 BQE720908:BQG720908 CAA720908:CAC720908 CJW720908:CJY720908 CTS720908:CTU720908 DDO720908:DDQ720908 DNK720908:DNM720908 DXG720908:DXI720908 EHC720908:EHE720908 EQY720908:ERA720908 FAU720908:FAW720908 FKQ720908:FKS720908 FUM720908:FUO720908 GEI720908:GEK720908 GOE720908:GOG720908 GYA720908:GYC720908 HHW720908:HHY720908 HRS720908:HRU720908 IBO720908:IBQ720908 ILK720908:ILM720908 IVG720908:IVI720908 JFC720908:JFE720908 JOY720908:JPA720908 JYU720908:JYW720908 KIQ720908:KIS720908 KSM720908:KSO720908 LCI720908:LCK720908 LME720908:LMG720908 LWA720908:LWC720908 MFW720908:MFY720908 MPS720908:MPU720908 MZO720908:MZQ720908 NJK720908:NJM720908 NTG720908:NTI720908 ODC720908:ODE720908 OMY720908:ONA720908 OWU720908:OWW720908 PGQ720908:PGS720908 PQM720908:PQO720908 QAI720908:QAK720908 QKE720908:QKG720908 QUA720908:QUC720908 RDW720908:RDY720908 RNS720908:RNU720908 RXO720908:RXQ720908 SHK720908:SHM720908 SRG720908:SRI720908 TBC720908:TBE720908 TKY720908:TLA720908 TUU720908:TUW720908 UEQ720908:UES720908 UOM720908:UOO720908 UYI720908:UYK720908 VIE720908:VIG720908 VSA720908:VSC720908 WBW720908:WBY720908 WLS720908:WLU720908 WVO720908:WVQ720908 E786444:I786444 JC786444:JE786444 SY786444:TA786444 ACU786444:ACW786444 AMQ786444:AMS786444 AWM786444:AWO786444 BGI786444:BGK786444 BQE786444:BQG786444 CAA786444:CAC786444 CJW786444:CJY786444 CTS786444:CTU786444 DDO786444:DDQ786444 DNK786444:DNM786444 DXG786444:DXI786444 EHC786444:EHE786444 EQY786444:ERA786444 FAU786444:FAW786444 FKQ786444:FKS786444 FUM786444:FUO786444 GEI786444:GEK786444 GOE786444:GOG786444 GYA786444:GYC786444 HHW786444:HHY786444 HRS786444:HRU786444 IBO786444:IBQ786444 ILK786444:ILM786444 IVG786444:IVI786444 JFC786444:JFE786444 JOY786444:JPA786444 JYU786444:JYW786444 KIQ786444:KIS786444 KSM786444:KSO786444 LCI786444:LCK786444 LME786444:LMG786444 LWA786444:LWC786444 MFW786444:MFY786444 MPS786444:MPU786444 MZO786444:MZQ786444 NJK786444:NJM786444 NTG786444:NTI786444 ODC786444:ODE786444 OMY786444:ONA786444 OWU786444:OWW786444 PGQ786444:PGS786444 PQM786444:PQO786444 QAI786444:QAK786444 QKE786444:QKG786444 QUA786444:QUC786444 RDW786444:RDY786444 RNS786444:RNU786444 RXO786444:RXQ786444 SHK786444:SHM786444 SRG786444:SRI786444 TBC786444:TBE786444 TKY786444:TLA786444 TUU786444:TUW786444 UEQ786444:UES786444 UOM786444:UOO786444 UYI786444:UYK786444 VIE786444:VIG786444 VSA786444:VSC786444 WBW786444:WBY786444 WLS786444:WLU786444 WVO786444:WVQ786444 E851980:I851980 JC851980:JE851980 SY851980:TA851980 ACU851980:ACW851980 AMQ851980:AMS851980 AWM851980:AWO851980 BGI851980:BGK851980 BQE851980:BQG851980 CAA851980:CAC851980 CJW851980:CJY851980 CTS851980:CTU851980 DDO851980:DDQ851980 DNK851980:DNM851980 DXG851980:DXI851980 EHC851980:EHE851980 EQY851980:ERA851980 FAU851980:FAW851980 FKQ851980:FKS851980 FUM851980:FUO851980 GEI851980:GEK851980 GOE851980:GOG851980 GYA851980:GYC851980 HHW851980:HHY851980 HRS851980:HRU851980 IBO851980:IBQ851980 ILK851980:ILM851980 IVG851980:IVI851980 JFC851980:JFE851980 JOY851980:JPA851980 JYU851980:JYW851980 KIQ851980:KIS851980 KSM851980:KSO851980 LCI851980:LCK851980 LME851980:LMG851980 LWA851980:LWC851980 MFW851980:MFY851980 MPS851980:MPU851980 MZO851980:MZQ851980 NJK851980:NJM851980 NTG851980:NTI851980 ODC851980:ODE851980 OMY851980:ONA851980 OWU851980:OWW851980 PGQ851980:PGS851980 PQM851980:PQO851980 QAI851980:QAK851980 QKE851980:QKG851980 QUA851980:QUC851980 RDW851980:RDY851980 RNS851980:RNU851980 RXO851980:RXQ851980 SHK851980:SHM851980 SRG851980:SRI851980 TBC851980:TBE851980 TKY851980:TLA851980 TUU851980:TUW851980 UEQ851980:UES851980 UOM851980:UOO851980 UYI851980:UYK851980 VIE851980:VIG851980 VSA851980:VSC851980 WBW851980:WBY851980 WLS851980:WLU851980 WVO851980:WVQ851980 E917516:I917516 JC917516:JE917516 SY917516:TA917516 ACU917516:ACW917516 AMQ917516:AMS917516 AWM917516:AWO917516 BGI917516:BGK917516 BQE917516:BQG917516 CAA917516:CAC917516 CJW917516:CJY917516 CTS917516:CTU917516 DDO917516:DDQ917516 DNK917516:DNM917516 DXG917516:DXI917516 EHC917516:EHE917516 EQY917516:ERA917516 FAU917516:FAW917516 FKQ917516:FKS917516 FUM917516:FUO917516 GEI917516:GEK917516 GOE917516:GOG917516 GYA917516:GYC917516 HHW917516:HHY917516 HRS917516:HRU917516 IBO917516:IBQ917516 ILK917516:ILM917516 IVG917516:IVI917516 JFC917516:JFE917516 JOY917516:JPA917516 JYU917516:JYW917516 KIQ917516:KIS917516 KSM917516:KSO917516 LCI917516:LCK917516 LME917516:LMG917516 LWA917516:LWC917516 MFW917516:MFY917516 MPS917516:MPU917516 MZO917516:MZQ917516 NJK917516:NJM917516 NTG917516:NTI917516 ODC917516:ODE917516 OMY917516:ONA917516 OWU917516:OWW917516 PGQ917516:PGS917516 PQM917516:PQO917516 QAI917516:QAK917516 QKE917516:QKG917516 QUA917516:QUC917516 RDW917516:RDY917516 RNS917516:RNU917516 RXO917516:RXQ917516 SHK917516:SHM917516 SRG917516:SRI917516 TBC917516:TBE917516 TKY917516:TLA917516 TUU917516:TUW917516 UEQ917516:UES917516 UOM917516:UOO917516 UYI917516:UYK917516 VIE917516:VIG917516 VSA917516:VSC917516 WBW917516:WBY917516 WLS917516:WLU917516 WVO917516:WVQ917516 E983052:I983052 JC983052:JE983052 SY983052:TA983052 ACU983052:ACW983052 AMQ983052:AMS983052 AWM983052:AWO983052 BGI983052:BGK983052 BQE983052:BQG983052 CAA983052:CAC983052 CJW983052:CJY983052 CTS983052:CTU983052 DDO983052:DDQ983052 DNK983052:DNM983052 DXG983052:DXI983052 EHC983052:EHE983052 EQY983052:ERA983052 FAU983052:FAW983052 FKQ983052:FKS983052 FUM983052:FUO983052 GEI983052:GEK983052 GOE983052:GOG983052 GYA983052:GYC983052 HHW983052:HHY983052 HRS983052:HRU983052 IBO983052:IBQ983052 ILK983052:ILM983052 IVG983052:IVI983052 JFC983052:JFE983052 JOY983052:JPA983052 JYU983052:JYW983052 KIQ983052:KIS983052 KSM983052:KSO983052 LCI983052:LCK983052 LME983052:LMG983052 LWA983052:LWC983052 MFW983052:MFY983052 MPS983052:MPU983052 MZO983052:MZQ983052 NJK983052:NJM983052 NTG983052:NTI983052 ODC983052:ODE983052 OMY983052:ONA983052 OWU983052:OWW983052 PGQ983052:PGS983052 PQM983052:PQO983052 QAI983052:QAK983052 QKE983052:QKG983052 QUA983052:QUC983052 RDW983052:RDY983052 RNS983052:RNU983052 RXO983052:RXQ983052 SHK983052:SHM983052 SRG983052:SRI983052 TBC983052:TBE983052 TKY983052:TLA983052 TUU983052:TUW983052 UEQ983052:UES983052 UOM983052:UOO983052 UYI983052:UYK983052 VIE983052:VIG983052 VSA983052:VSC983052 WBW983052:WBY983052 WLS983052:WLU983052 WVO983052:WVQ983052 E3:I3 JC9:JE9 SY9:TA9 ACU9:ACW9 AMQ9:AMS9 AWM9:AWO9 BGI9:BGK9 BQE9:BQG9 CAA9:CAC9 CJW9:CJY9 CTS9:CTU9 DDO9:DDQ9 DNK9:DNM9 DXG9:DXI9 EHC9:EHE9 EQY9:ERA9 FAU9:FAW9 FKQ9:FKS9 FUM9:FUO9 GEI9:GEK9 GOE9:GOG9 GYA9:GYC9 HHW9:HHY9 HRS9:HRU9 IBO9:IBQ9 ILK9:ILM9 IVG9:IVI9 JFC9:JFE9 JOY9:JPA9 JYU9:JYW9 KIQ9:KIS9 KSM9:KSO9 LCI9:LCK9 LME9:LMG9 LWA9:LWC9 MFW9:MFY9 MPS9:MPU9 MZO9:MZQ9 NJK9:NJM9 NTG9:NTI9 ODC9:ODE9 OMY9:ONA9 OWU9:OWW9 PGQ9:PGS9 PQM9:PQO9 QAI9:QAK9 QKE9:QKG9 QUA9:QUC9 RDW9:RDY9 RNS9:RNU9 RXO9:RXQ9 SHK9:SHM9 SRG9:SRI9 TBC9:TBE9 TKY9:TLA9 TUU9:TUW9 UEQ9:UES9 UOM9:UOO9 UYI9:UYK9 VIE9:VIG9 VSA9:VSC9 WBW9:WBY9 WLS9:WLU9 WVO9:WVQ9 E65545:I65545 JC65545:JE65545 SY65545:TA65545 ACU65545:ACW65545 AMQ65545:AMS65545 AWM65545:AWO65545 BGI65545:BGK65545 BQE65545:BQG65545 CAA65545:CAC65545 CJW65545:CJY65545 CTS65545:CTU65545 DDO65545:DDQ65545 DNK65545:DNM65545 DXG65545:DXI65545 EHC65545:EHE65545 EQY65545:ERA65545 FAU65545:FAW65545 FKQ65545:FKS65545 FUM65545:FUO65545 GEI65545:GEK65545 GOE65545:GOG65545 GYA65545:GYC65545 HHW65545:HHY65545 HRS65545:HRU65545 IBO65545:IBQ65545 ILK65545:ILM65545 IVG65545:IVI65545 JFC65545:JFE65545 JOY65545:JPA65545 JYU65545:JYW65545 KIQ65545:KIS65545 KSM65545:KSO65545 LCI65545:LCK65545 LME65545:LMG65545 LWA65545:LWC65545 MFW65545:MFY65545 MPS65545:MPU65545 MZO65545:MZQ65545 NJK65545:NJM65545 NTG65545:NTI65545 ODC65545:ODE65545 OMY65545:ONA65545 OWU65545:OWW65545 PGQ65545:PGS65545 PQM65545:PQO65545 QAI65545:QAK65545 QKE65545:QKG65545 QUA65545:QUC65545 RDW65545:RDY65545 RNS65545:RNU65545 RXO65545:RXQ65545 SHK65545:SHM65545 SRG65545:SRI65545 TBC65545:TBE65545 TKY65545:TLA65545 TUU65545:TUW65545 UEQ65545:UES65545 UOM65545:UOO65545 UYI65545:UYK65545 VIE65545:VIG65545 VSA65545:VSC65545 WBW65545:WBY65545 WLS65545:WLU65545 WVO65545:WVQ65545 E131081:I131081 JC131081:JE131081 SY131081:TA131081 ACU131081:ACW131081 AMQ131081:AMS131081 AWM131081:AWO131081 BGI131081:BGK131081 BQE131081:BQG131081 CAA131081:CAC131081 CJW131081:CJY131081 CTS131081:CTU131081 DDO131081:DDQ131081 DNK131081:DNM131081 DXG131081:DXI131081 EHC131081:EHE131081 EQY131081:ERA131081 FAU131081:FAW131081 FKQ131081:FKS131081 FUM131081:FUO131081 GEI131081:GEK131081 GOE131081:GOG131081 GYA131081:GYC131081 HHW131081:HHY131081 HRS131081:HRU131081 IBO131081:IBQ131081 ILK131081:ILM131081 IVG131081:IVI131081 JFC131081:JFE131081 JOY131081:JPA131081 JYU131081:JYW131081 KIQ131081:KIS131081 KSM131081:KSO131081 LCI131081:LCK131081 LME131081:LMG131081 LWA131081:LWC131081 MFW131081:MFY131081 MPS131081:MPU131081 MZO131081:MZQ131081 NJK131081:NJM131081 NTG131081:NTI131081 ODC131081:ODE131081 OMY131081:ONA131081 OWU131081:OWW131081 PGQ131081:PGS131081 PQM131081:PQO131081 QAI131081:QAK131081 QKE131081:QKG131081 QUA131081:QUC131081 RDW131081:RDY131081 RNS131081:RNU131081 RXO131081:RXQ131081 SHK131081:SHM131081 SRG131081:SRI131081 TBC131081:TBE131081 TKY131081:TLA131081 TUU131081:TUW131081 UEQ131081:UES131081 UOM131081:UOO131081 UYI131081:UYK131081 VIE131081:VIG131081 VSA131081:VSC131081 WBW131081:WBY131081 WLS131081:WLU131081 WVO131081:WVQ131081 E196617:I196617 JC196617:JE196617 SY196617:TA196617 ACU196617:ACW196617 AMQ196617:AMS196617 AWM196617:AWO196617 BGI196617:BGK196617 BQE196617:BQG196617 CAA196617:CAC196617 CJW196617:CJY196617 CTS196617:CTU196617 DDO196617:DDQ196617 DNK196617:DNM196617 DXG196617:DXI196617 EHC196617:EHE196617 EQY196617:ERA196617 FAU196617:FAW196617 FKQ196617:FKS196617 FUM196617:FUO196617 GEI196617:GEK196617 GOE196617:GOG196617 GYA196617:GYC196617 HHW196617:HHY196617 HRS196617:HRU196617 IBO196617:IBQ196617 ILK196617:ILM196617 IVG196617:IVI196617 JFC196617:JFE196617 JOY196617:JPA196617 JYU196617:JYW196617 KIQ196617:KIS196617 KSM196617:KSO196617 LCI196617:LCK196617 LME196617:LMG196617 LWA196617:LWC196617 MFW196617:MFY196617 MPS196617:MPU196617 MZO196617:MZQ196617 NJK196617:NJM196617 NTG196617:NTI196617 ODC196617:ODE196617 OMY196617:ONA196617 OWU196617:OWW196617 PGQ196617:PGS196617 PQM196617:PQO196617 QAI196617:QAK196617 QKE196617:QKG196617 QUA196617:QUC196617 RDW196617:RDY196617 RNS196617:RNU196617 RXO196617:RXQ196617 SHK196617:SHM196617 SRG196617:SRI196617 TBC196617:TBE196617 TKY196617:TLA196617 TUU196617:TUW196617 UEQ196617:UES196617 UOM196617:UOO196617 UYI196617:UYK196617 VIE196617:VIG196617 VSA196617:VSC196617 WBW196617:WBY196617 WLS196617:WLU196617 WVO196617:WVQ196617 E262153:I262153 JC262153:JE262153 SY262153:TA262153 ACU262153:ACW262153 AMQ262153:AMS262153 AWM262153:AWO262153 BGI262153:BGK262153 BQE262153:BQG262153 CAA262153:CAC262153 CJW262153:CJY262153 CTS262153:CTU262153 DDO262153:DDQ262153 DNK262153:DNM262153 DXG262153:DXI262153 EHC262153:EHE262153 EQY262153:ERA262153 FAU262153:FAW262153 FKQ262153:FKS262153 FUM262153:FUO262153 GEI262153:GEK262153 GOE262153:GOG262153 GYA262153:GYC262153 HHW262153:HHY262153 HRS262153:HRU262153 IBO262153:IBQ262153 ILK262153:ILM262153 IVG262153:IVI262153 JFC262153:JFE262153 JOY262153:JPA262153 JYU262153:JYW262153 KIQ262153:KIS262153 KSM262153:KSO262153 LCI262153:LCK262153 LME262153:LMG262153 LWA262153:LWC262153 MFW262153:MFY262153 MPS262153:MPU262153 MZO262153:MZQ262153 NJK262153:NJM262153 NTG262153:NTI262153 ODC262153:ODE262153 OMY262153:ONA262153 OWU262153:OWW262153 PGQ262153:PGS262153 PQM262153:PQO262153 QAI262153:QAK262153 QKE262153:QKG262153 QUA262153:QUC262153 RDW262153:RDY262153 RNS262153:RNU262153 RXO262153:RXQ262153 SHK262153:SHM262153 SRG262153:SRI262153 TBC262153:TBE262153 TKY262153:TLA262153 TUU262153:TUW262153 UEQ262153:UES262153 UOM262153:UOO262153 UYI262153:UYK262153 VIE262153:VIG262153 VSA262153:VSC262153 WBW262153:WBY262153 WLS262153:WLU262153 WVO262153:WVQ262153 E327689:I327689 JC327689:JE327689 SY327689:TA327689 ACU327689:ACW327689 AMQ327689:AMS327689 AWM327689:AWO327689 BGI327689:BGK327689 BQE327689:BQG327689 CAA327689:CAC327689 CJW327689:CJY327689 CTS327689:CTU327689 DDO327689:DDQ327689 DNK327689:DNM327689 DXG327689:DXI327689 EHC327689:EHE327689 EQY327689:ERA327689 FAU327689:FAW327689 FKQ327689:FKS327689 FUM327689:FUO327689 GEI327689:GEK327689 GOE327689:GOG327689 GYA327689:GYC327689 HHW327689:HHY327689 HRS327689:HRU327689 IBO327689:IBQ327689 ILK327689:ILM327689 IVG327689:IVI327689 JFC327689:JFE327689 JOY327689:JPA327689 JYU327689:JYW327689 KIQ327689:KIS327689 KSM327689:KSO327689 LCI327689:LCK327689 LME327689:LMG327689 LWA327689:LWC327689 MFW327689:MFY327689 MPS327689:MPU327689 MZO327689:MZQ327689 NJK327689:NJM327689 NTG327689:NTI327689 ODC327689:ODE327689 OMY327689:ONA327689 OWU327689:OWW327689 PGQ327689:PGS327689 PQM327689:PQO327689 QAI327689:QAK327689 QKE327689:QKG327689 QUA327689:QUC327689 RDW327689:RDY327689 RNS327689:RNU327689 RXO327689:RXQ327689 SHK327689:SHM327689 SRG327689:SRI327689 TBC327689:TBE327689 TKY327689:TLA327689 TUU327689:TUW327689 UEQ327689:UES327689 UOM327689:UOO327689 UYI327689:UYK327689 VIE327689:VIG327689 VSA327689:VSC327689 WBW327689:WBY327689 WLS327689:WLU327689 WVO327689:WVQ327689 E393225:I393225 JC393225:JE393225 SY393225:TA393225 ACU393225:ACW393225 AMQ393225:AMS393225 AWM393225:AWO393225 BGI393225:BGK393225 BQE393225:BQG393225 CAA393225:CAC393225 CJW393225:CJY393225 CTS393225:CTU393225 DDO393225:DDQ393225 DNK393225:DNM393225 DXG393225:DXI393225 EHC393225:EHE393225 EQY393225:ERA393225 FAU393225:FAW393225 FKQ393225:FKS393225 FUM393225:FUO393225 GEI393225:GEK393225 GOE393225:GOG393225 GYA393225:GYC393225 HHW393225:HHY393225 HRS393225:HRU393225 IBO393225:IBQ393225 ILK393225:ILM393225 IVG393225:IVI393225 JFC393225:JFE393225 JOY393225:JPA393225 JYU393225:JYW393225 KIQ393225:KIS393225 KSM393225:KSO393225 LCI393225:LCK393225 LME393225:LMG393225 LWA393225:LWC393225 MFW393225:MFY393225 MPS393225:MPU393225 MZO393225:MZQ393225 NJK393225:NJM393225 NTG393225:NTI393225 ODC393225:ODE393225 OMY393225:ONA393225 OWU393225:OWW393225 PGQ393225:PGS393225 PQM393225:PQO393225 QAI393225:QAK393225 QKE393225:QKG393225 QUA393225:QUC393225 RDW393225:RDY393225 RNS393225:RNU393225 RXO393225:RXQ393225 SHK393225:SHM393225 SRG393225:SRI393225 TBC393225:TBE393225 TKY393225:TLA393225 TUU393225:TUW393225 UEQ393225:UES393225 UOM393225:UOO393225 UYI393225:UYK393225 VIE393225:VIG393225 VSA393225:VSC393225 WBW393225:WBY393225 WLS393225:WLU393225 WVO393225:WVQ393225 E458761:I458761 JC458761:JE458761 SY458761:TA458761 ACU458761:ACW458761 AMQ458761:AMS458761 AWM458761:AWO458761 BGI458761:BGK458761 BQE458761:BQG458761 CAA458761:CAC458761 CJW458761:CJY458761 CTS458761:CTU458761 DDO458761:DDQ458761 DNK458761:DNM458761 DXG458761:DXI458761 EHC458761:EHE458761 EQY458761:ERA458761 FAU458761:FAW458761 FKQ458761:FKS458761 FUM458761:FUO458761 GEI458761:GEK458761 GOE458761:GOG458761 GYA458761:GYC458761 HHW458761:HHY458761 HRS458761:HRU458761 IBO458761:IBQ458761 ILK458761:ILM458761 IVG458761:IVI458761 JFC458761:JFE458761 JOY458761:JPA458761 JYU458761:JYW458761 KIQ458761:KIS458761 KSM458761:KSO458761 LCI458761:LCK458761 LME458761:LMG458761 LWA458761:LWC458761 MFW458761:MFY458761 MPS458761:MPU458761 MZO458761:MZQ458761 NJK458761:NJM458761 NTG458761:NTI458761 ODC458761:ODE458761 OMY458761:ONA458761 OWU458761:OWW458761 PGQ458761:PGS458761 PQM458761:PQO458761 QAI458761:QAK458761 QKE458761:QKG458761 QUA458761:QUC458761 RDW458761:RDY458761 RNS458761:RNU458761 RXO458761:RXQ458761 SHK458761:SHM458761 SRG458761:SRI458761 TBC458761:TBE458761 TKY458761:TLA458761 TUU458761:TUW458761 UEQ458761:UES458761 UOM458761:UOO458761 UYI458761:UYK458761 VIE458761:VIG458761 VSA458761:VSC458761 WBW458761:WBY458761 WLS458761:WLU458761 WVO458761:WVQ458761 E524297:I524297 JC524297:JE524297 SY524297:TA524297 ACU524297:ACW524297 AMQ524297:AMS524297 AWM524297:AWO524297 BGI524297:BGK524297 BQE524297:BQG524297 CAA524297:CAC524297 CJW524297:CJY524297 CTS524297:CTU524297 DDO524297:DDQ524297 DNK524297:DNM524297 DXG524297:DXI524297 EHC524297:EHE524297 EQY524297:ERA524297 FAU524297:FAW524297 FKQ524297:FKS524297 FUM524297:FUO524297 GEI524297:GEK524297 GOE524297:GOG524297 GYA524297:GYC524297 HHW524297:HHY524297 HRS524297:HRU524297 IBO524297:IBQ524297 ILK524297:ILM524297 IVG524297:IVI524297 JFC524297:JFE524297 JOY524297:JPA524297 JYU524297:JYW524297 KIQ524297:KIS524297 KSM524297:KSO524297 LCI524297:LCK524297 LME524297:LMG524297 LWA524297:LWC524297 MFW524297:MFY524297 MPS524297:MPU524297 MZO524297:MZQ524297 NJK524297:NJM524297 NTG524297:NTI524297 ODC524297:ODE524297 OMY524297:ONA524297 OWU524297:OWW524297 PGQ524297:PGS524297 PQM524297:PQO524297 QAI524297:QAK524297 QKE524297:QKG524297 QUA524297:QUC524297 RDW524297:RDY524297 RNS524297:RNU524297 RXO524297:RXQ524297 SHK524297:SHM524297 SRG524297:SRI524297 TBC524297:TBE524297 TKY524297:TLA524297 TUU524297:TUW524297 UEQ524297:UES524297 UOM524297:UOO524297 UYI524297:UYK524297 VIE524297:VIG524297 VSA524297:VSC524297 WBW524297:WBY524297 WLS524297:WLU524297 WVO524297:WVQ524297 E589833:I589833 JC589833:JE589833 SY589833:TA589833 ACU589833:ACW589833 AMQ589833:AMS589833 AWM589833:AWO589833 BGI589833:BGK589833 BQE589833:BQG589833 CAA589833:CAC589833 CJW589833:CJY589833 CTS589833:CTU589833 DDO589833:DDQ589833 DNK589833:DNM589833 DXG589833:DXI589833 EHC589833:EHE589833 EQY589833:ERA589833 FAU589833:FAW589833 FKQ589833:FKS589833 FUM589833:FUO589833 GEI589833:GEK589833 GOE589833:GOG589833 GYA589833:GYC589833 HHW589833:HHY589833 HRS589833:HRU589833 IBO589833:IBQ589833 ILK589833:ILM589833 IVG589833:IVI589833 JFC589833:JFE589833 JOY589833:JPA589833 JYU589833:JYW589833 KIQ589833:KIS589833 KSM589833:KSO589833 LCI589833:LCK589833 LME589833:LMG589833 LWA589833:LWC589833 MFW589833:MFY589833 MPS589833:MPU589833 MZO589833:MZQ589833 NJK589833:NJM589833 NTG589833:NTI589833 ODC589833:ODE589833 OMY589833:ONA589833 OWU589833:OWW589833 PGQ589833:PGS589833 PQM589833:PQO589833 QAI589833:QAK589833 QKE589833:QKG589833 QUA589833:QUC589833 RDW589833:RDY589833 RNS589833:RNU589833 RXO589833:RXQ589833 SHK589833:SHM589833 SRG589833:SRI589833 TBC589833:TBE589833 TKY589833:TLA589833 TUU589833:TUW589833 UEQ589833:UES589833 UOM589833:UOO589833 UYI589833:UYK589833 VIE589833:VIG589833 VSA589833:VSC589833 WBW589833:WBY589833 WLS589833:WLU589833 WVO589833:WVQ589833 E655369:I655369 JC655369:JE655369 SY655369:TA655369 ACU655369:ACW655369 AMQ655369:AMS655369 AWM655369:AWO655369 BGI655369:BGK655369 BQE655369:BQG655369 CAA655369:CAC655369 CJW655369:CJY655369 CTS655369:CTU655369 DDO655369:DDQ655369 DNK655369:DNM655369 DXG655369:DXI655369 EHC655369:EHE655369 EQY655369:ERA655369 FAU655369:FAW655369 FKQ655369:FKS655369 FUM655369:FUO655369 GEI655369:GEK655369 GOE655369:GOG655369 GYA655369:GYC655369 HHW655369:HHY655369 HRS655369:HRU655369 IBO655369:IBQ655369 ILK655369:ILM655369 IVG655369:IVI655369 JFC655369:JFE655369 JOY655369:JPA655369 JYU655369:JYW655369 KIQ655369:KIS655369 KSM655369:KSO655369 LCI655369:LCK655369 LME655369:LMG655369 LWA655369:LWC655369 MFW655369:MFY655369 MPS655369:MPU655369 MZO655369:MZQ655369 NJK655369:NJM655369 NTG655369:NTI655369 ODC655369:ODE655369 OMY655369:ONA655369 OWU655369:OWW655369 PGQ655369:PGS655369 PQM655369:PQO655369 QAI655369:QAK655369 QKE655369:QKG655369 QUA655369:QUC655369 RDW655369:RDY655369 RNS655369:RNU655369 RXO655369:RXQ655369 SHK655369:SHM655369 SRG655369:SRI655369 TBC655369:TBE655369 TKY655369:TLA655369 TUU655369:TUW655369 UEQ655369:UES655369 UOM655369:UOO655369 UYI655369:UYK655369 VIE655369:VIG655369 VSA655369:VSC655369 WBW655369:WBY655369 WLS655369:WLU655369 WVO655369:WVQ655369 E720905:I720905 JC720905:JE720905 SY720905:TA720905 ACU720905:ACW720905 AMQ720905:AMS720905 AWM720905:AWO720905 BGI720905:BGK720905 BQE720905:BQG720905 CAA720905:CAC720905 CJW720905:CJY720905 CTS720905:CTU720905 DDO720905:DDQ720905 DNK720905:DNM720905 DXG720905:DXI720905 EHC720905:EHE720905 EQY720905:ERA720905 FAU720905:FAW720905 FKQ720905:FKS720905 FUM720905:FUO720905 GEI720905:GEK720905 GOE720905:GOG720905 GYA720905:GYC720905 HHW720905:HHY720905 HRS720905:HRU720905 IBO720905:IBQ720905 ILK720905:ILM720905 IVG720905:IVI720905 JFC720905:JFE720905 JOY720905:JPA720905 JYU720905:JYW720905 KIQ720905:KIS720905 KSM720905:KSO720905 LCI720905:LCK720905 LME720905:LMG720905 LWA720905:LWC720905 MFW720905:MFY720905 MPS720905:MPU720905 MZO720905:MZQ720905 NJK720905:NJM720905 NTG720905:NTI720905 ODC720905:ODE720905 OMY720905:ONA720905 OWU720905:OWW720905 PGQ720905:PGS720905 PQM720905:PQO720905 QAI720905:QAK720905 QKE720905:QKG720905 QUA720905:QUC720905 RDW720905:RDY720905 RNS720905:RNU720905 RXO720905:RXQ720905 SHK720905:SHM720905 SRG720905:SRI720905 TBC720905:TBE720905 TKY720905:TLA720905 TUU720905:TUW720905 UEQ720905:UES720905 UOM720905:UOO720905 UYI720905:UYK720905 VIE720905:VIG720905 VSA720905:VSC720905 WBW720905:WBY720905 WLS720905:WLU720905 WVO720905:WVQ720905 E786441:I786441 JC786441:JE786441 SY786441:TA786441 ACU786441:ACW786441 AMQ786441:AMS786441 AWM786441:AWO786441 BGI786441:BGK786441 BQE786441:BQG786441 CAA786441:CAC786441 CJW786441:CJY786441 CTS786441:CTU786441 DDO786441:DDQ786441 DNK786441:DNM786441 DXG786441:DXI786441 EHC786441:EHE786441 EQY786441:ERA786441 FAU786441:FAW786441 FKQ786441:FKS786441 FUM786441:FUO786441 GEI786441:GEK786441 GOE786441:GOG786441 GYA786441:GYC786441 HHW786441:HHY786441 HRS786441:HRU786441 IBO786441:IBQ786441 ILK786441:ILM786441 IVG786441:IVI786441 JFC786441:JFE786441 JOY786441:JPA786441 JYU786441:JYW786441 KIQ786441:KIS786441 KSM786441:KSO786441 LCI786441:LCK786441 LME786441:LMG786441 LWA786441:LWC786441 MFW786441:MFY786441 MPS786441:MPU786441 MZO786441:MZQ786441 NJK786441:NJM786441 NTG786441:NTI786441 ODC786441:ODE786441 OMY786441:ONA786441 OWU786441:OWW786441 PGQ786441:PGS786441 PQM786441:PQO786441 QAI786441:QAK786441 QKE786441:QKG786441 QUA786441:QUC786441 RDW786441:RDY786441 RNS786441:RNU786441 RXO786441:RXQ786441 SHK786441:SHM786441 SRG786441:SRI786441 TBC786441:TBE786441 TKY786441:TLA786441 TUU786441:TUW786441 UEQ786441:UES786441 UOM786441:UOO786441 UYI786441:UYK786441 VIE786441:VIG786441 VSA786441:VSC786441 WBW786441:WBY786441 WLS786441:WLU786441 WVO786441:WVQ786441 E851977:I851977 JC851977:JE851977 SY851977:TA851977 ACU851977:ACW851977 AMQ851977:AMS851977 AWM851977:AWO851977 BGI851977:BGK851977 BQE851977:BQG851977 CAA851977:CAC851977 CJW851977:CJY851977 CTS851977:CTU851977 DDO851977:DDQ851977 DNK851977:DNM851977 DXG851977:DXI851977 EHC851977:EHE851977 EQY851977:ERA851977 FAU851977:FAW851977 FKQ851977:FKS851977 FUM851977:FUO851977 GEI851977:GEK851977 GOE851977:GOG851977 GYA851977:GYC851977 HHW851977:HHY851977 HRS851977:HRU851977 IBO851977:IBQ851977 ILK851977:ILM851977 IVG851977:IVI851977 JFC851977:JFE851977 JOY851977:JPA851977 JYU851977:JYW851977 KIQ851977:KIS851977 KSM851977:KSO851977 LCI851977:LCK851977 LME851977:LMG851977 LWA851977:LWC851977 MFW851977:MFY851977 MPS851977:MPU851977 MZO851977:MZQ851977 NJK851977:NJM851977 NTG851977:NTI851977 ODC851977:ODE851977 OMY851977:ONA851977 OWU851977:OWW851977 PGQ851977:PGS851977 PQM851977:PQO851977 QAI851977:QAK851977 QKE851977:QKG851977 QUA851977:QUC851977 RDW851977:RDY851977 RNS851977:RNU851977 RXO851977:RXQ851977 SHK851977:SHM851977 SRG851977:SRI851977 TBC851977:TBE851977 TKY851977:TLA851977 TUU851977:TUW851977 UEQ851977:UES851977 UOM851977:UOO851977 UYI851977:UYK851977 VIE851977:VIG851977 VSA851977:VSC851977 WBW851977:WBY851977 WLS851977:WLU851977 WVO851977:WVQ851977 E917513:I917513 JC917513:JE917513 SY917513:TA917513 ACU917513:ACW917513 AMQ917513:AMS917513 AWM917513:AWO917513 BGI917513:BGK917513 BQE917513:BQG917513 CAA917513:CAC917513 CJW917513:CJY917513 CTS917513:CTU917513 DDO917513:DDQ917513 DNK917513:DNM917513 DXG917513:DXI917513 EHC917513:EHE917513 EQY917513:ERA917513 FAU917513:FAW917513 FKQ917513:FKS917513 FUM917513:FUO917513 GEI917513:GEK917513 GOE917513:GOG917513 GYA917513:GYC917513 HHW917513:HHY917513 HRS917513:HRU917513 IBO917513:IBQ917513 ILK917513:ILM917513 IVG917513:IVI917513 JFC917513:JFE917513 JOY917513:JPA917513 JYU917513:JYW917513 KIQ917513:KIS917513 KSM917513:KSO917513 LCI917513:LCK917513 LME917513:LMG917513 LWA917513:LWC917513 MFW917513:MFY917513 MPS917513:MPU917513 MZO917513:MZQ917513 NJK917513:NJM917513 NTG917513:NTI917513 ODC917513:ODE917513 OMY917513:ONA917513 OWU917513:OWW917513 PGQ917513:PGS917513 PQM917513:PQO917513 QAI917513:QAK917513 QKE917513:QKG917513 QUA917513:QUC917513 RDW917513:RDY917513 RNS917513:RNU917513 RXO917513:RXQ917513 SHK917513:SHM917513 SRG917513:SRI917513 TBC917513:TBE917513 TKY917513:TLA917513 TUU917513:TUW917513 UEQ917513:UES917513 UOM917513:UOO917513 UYI917513:UYK917513 VIE917513:VIG917513 VSA917513:VSC917513 WBW917513:WBY917513 WLS917513:WLU917513 WVO917513:WVQ917513 E983049:I983049 JC983049:JE983049 SY983049:TA983049 ACU983049:ACW983049 AMQ983049:AMS983049 AWM983049:AWO983049 BGI983049:BGK983049 BQE983049:BQG983049 CAA983049:CAC983049 CJW983049:CJY983049 CTS983049:CTU983049 DDO983049:DDQ983049 DNK983049:DNM983049 DXG983049:DXI983049 EHC983049:EHE983049 EQY983049:ERA983049 FAU983049:FAW983049 FKQ983049:FKS983049 FUM983049:FUO983049 GEI983049:GEK983049 GOE983049:GOG983049 GYA983049:GYC983049 HHW983049:HHY983049 HRS983049:HRU983049 IBO983049:IBQ983049 ILK983049:ILM983049 IVG983049:IVI983049 JFC983049:JFE983049 JOY983049:JPA983049 JYU983049:JYW983049 KIQ983049:KIS983049 KSM983049:KSO983049 LCI983049:LCK983049 LME983049:LMG983049 LWA983049:LWC983049 MFW983049:MFY983049 MPS983049:MPU983049 MZO983049:MZQ983049 NJK983049:NJM983049 NTG983049:NTI983049 ODC983049:ODE983049 OMY983049:ONA983049 OWU983049:OWW983049 PGQ983049:PGS983049 PQM983049:PQO983049 QAI983049:QAK983049 QKE983049:QKG983049 QUA983049:QUC983049 RDW983049:RDY983049 RNS983049:RNU983049 RXO983049:RXQ983049 SHK983049:SHM983049 SRG983049:SRI983049 TBC983049:TBE983049 TKY983049:TLA983049 TUU983049:TUW983049 UEQ983049:UES983049 UOM983049:UOO983049 UYI983049:UYK983049 VIE983049:VIG983049 VSA983049:VSC983049 WBW983049:WBY983049 WLS983049:WLU983049 E12:I12" xr:uid="{7BE33D87-ABA4-4A95-8334-D379FF95A819}">
      <formula1>$P$2:$P$3</formula1>
    </dataValidation>
  </dataValidations>
  <pageMargins left="0.511811024" right="0.511811024" top="0.78740157499999996" bottom="0.78740157499999996" header="0.31496062000000002" footer="0.31496062000000002"/>
  <pageSetup paperSize="9" scale="73" orientation="portrait" verticalDpi="599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9BB8-6DA3-46FF-B89D-7237E5F68372}">
  <sheetPr>
    <pageSetUpPr fitToPage="1"/>
  </sheetPr>
  <dimension ref="A1:Q40"/>
  <sheetViews>
    <sheetView showGridLines="0" topLeftCell="A16" zoomScale="115" zoomScaleNormal="115" zoomScaleSheetLayoutView="100" workbookViewId="0">
      <selection activeCell="J26" sqref="J26"/>
    </sheetView>
  </sheetViews>
  <sheetFormatPr defaultColWidth="10.28515625" defaultRowHeight="12.75" x14ac:dyDescent="0.25"/>
  <cols>
    <col min="1" max="1" width="10.140625" style="4" customWidth="1"/>
    <col min="2" max="3" width="7.7109375" style="8" customWidth="1"/>
    <col min="4" max="4" width="32.85546875" style="8" customWidth="1"/>
    <col min="5" max="7" width="17.28515625" style="4" customWidth="1"/>
    <col min="8" max="8" width="16.7109375" style="3" customWidth="1"/>
    <col min="9" max="9" width="7.85546875" style="4" customWidth="1"/>
    <col min="10" max="10" width="16.28515625" style="4" bestFit="1" customWidth="1"/>
    <col min="11" max="11" width="15" style="4" customWidth="1"/>
    <col min="12" max="12" width="12.5703125" style="4" customWidth="1"/>
    <col min="13" max="13" width="5.42578125" style="4" customWidth="1"/>
    <col min="14" max="14" width="17" style="4" bestFit="1" customWidth="1"/>
    <col min="15" max="15" width="3.5703125" style="4" customWidth="1"/>
    <col min="16" max="16" width="16.7109375" style="4" customWidth="1"/>
    <col min="17" max="17" width="17.42578125" style="4" customWidth="1"/>
    <col min="18" max="256" width="10.28515625" style="4"/>
    <col min="257" max="257" width="10.140625" style="4" customWidth="1"/>
    <col min="258" max="259" width="7.7109375" style="4" customWidth="1"/>
    <col min="260" max="260" width="32.85546875" style="4" customWidth="1"/>
    <col min="261" max="263" width="17.28515625" style="4" customWidth="1"/>
    <col min="264" max="264" width="16.7109375" style="4" customWidth="1"/>
    <col min="265" max="265" width="7.85546875" style="4" customWidth="1"/>
    <col min="266" max="266" width="16.28515625" style="4" bestFit="1" customWidth="1"/>
    <col min="267" max="267" width="15" style="4" customWidth="1"/>
    <col min="268" max="269" width="5.42578125" style="4" customWidth="1"/>
    <col min="270" max="270" width="17" style="4" bestFit="1" customWidth="1"/>
    <col min="271" max="271" width="3.5703125" style="4" customWidth="1"/>
    <col min="272" max="272" width="16.7109375" style="4" customWidth="1"/>
    <col min="273" max="273" width="17.42578125" style="4" customWidth="1"/>
    <col min="274" max="512" width="10.28515625" style="4"/>
    <col min="513" max="513" width="10.140625" style="4" customWidth="1"/>
    <col min="514" max="515" width="7.7109375" style="4" customWidth="1"/>
    <col min="516" max="516" width="32.85546875" style="4" customWidth="1"/>
    <col min="517" max="519" width="17.28515625" style="4" customWidth="1"/>
    <col min="520" max="520" width="16.7109375" style="4" customWidth="1"/>
    <col min="521" max="521" width="7.85546875" style="4" customWidth="1"/>
    <col min="522" max="522" width="16.28515625" style="4" bestFit="1" customWidth="1"/>
    <col min="523" max="523" width="15" style="4" customWidth="1"/>
    <col min="524" max="525" width="5.42578125" style="4" customWidth="1"/>
    <col min="526" max="526" width="17" style="4" bestFit="1" customWidth="1"/>
    <col min="527" max="527" width="3.5703125" style="4" customWidth="1"/>
    <col min="528" max="528" width="16.7109375" style="4" customWidth="1"/>
    <col min="529" max="529" width="17.42578125" style="4" customWidth="1"/>
    <col min="530" max="768" width="10.28515625" style="4"/>
    <col min="769" max="769" width="10.140625" style="4" customWidth="1"/>
    <col min="770" max="771" width="7.7109375" style="4" customWidth="1"/>
    <col min="772" max="772" width="32.85546875" style="4" customWidth="1"/>
    <col min="773" max="775" width="17.28515625" style="4" customWidth="1"/>
    <col min="776" max="776" width="16.7109375" style="4" customWidth="1"/>
    <col min="777" max="777" width="7.85546875" style="4" customWidth="1"/>
    <col min="778" max="778" width="16.28515625" style="4" bestFit="1" customWidth="1"/>
    <col min="779" max="779" width="15" style="4" customWidth="1"/>
    <col min="780" max="781" width="5.42578125" style="4" customWidth="1"/>
    <col min="782" max="782" width="17" style="4" bestFit="1" customWidth="1"/>
    <col min="783" max="783" width="3.5703125" style="4" customWidth="1"/>
    <col min="784" max="784" width="16.7109375" style="4" customWidth="1"/>
    <col min="785" max="785" width="17.42578125" style="4" customWidth="1"/>
    <col min="786" max="1024" width="10.28515625" style="4"/>
    <col min="1025" max="1025" width="10.140625" style="4" customWidth="1"/>
    <col min="1026" max="1027" width="7.7109375" style="4" customWidth="1"/>
    <col min="1028" max="1028" width="32.85546875" style="4" customWidth="1"/>
    <col min="1029" max="1031" width="17.28515625" style="4" customWidth="1"/>
    <col min="1032" max="1032" width="16.7109375" style="4" customWidth="1"/>
    <col min="1033" max="1033" width="7.85546875" style="4" customWidth="1"/>
    <col min="1034" max="1034" width="16.28515625" style="4" bestFit="1" customWidth="1"/>
    <col min="1035" max="1035" width="15" style="4" customWidth="1"/>
    <col min="1036" max="1037" width="5.42578125" style="4" customWidth="1"/>
    <col min="1038" max="1038" width="17" style="4" bestFit="1" customWidth="1"/>
    <col min="1039" max="1039" width="3.5703125" style="4" customWidth="1"/>
    <col min="1040" max="1040" width="16.7109375" style="4" customWidth="1"/>
    <col min="1041" max="1041" width="17.42578125" style="4" customWidth="1"/>
    <col min="1042" max="1280" width="10.28515625" style="4"/>
    <col min="1281" max="1281" width="10.140625" style="4" customWidth="1"/>
    <col min="1282" max="1283" width="7.7109375" style="4" customWidth="1"/>
    <col min="1284" max="1284" width="32.85546875" style="4" customWidth="1"/>
    <col min="1285" max="1287" width="17.28515625" style="4" customWidth="1"/>
    <col min="1288" max="1288" width="16.7109375" style="4" customWidth="1"/>
    <col min="1289" max="1289" width="7.85546875" style="4" customWidth="1"/>
    <col min="1290" max="1290" width="16.28515625" style="4" bestFit="1" customWidth="1"/>
    <col min="1291" max="1291" width="15" style="4" customWidth="1"/>
    <col min="1292" max="1293" width="5.42578125" style="4" customWidth="1"/>
    <col min="1294" max="1294" width="17" style="4" bestFit="1" customWidth="1"/>
    <col min="1295" max="1295" width="3.5703125" style="4" customWidth="1"/>
    <col min="1296" max="1296" width="16.7109375" style="4" customWidth="1"/>
    <col min="1297" max="1297" width="17.42578125" style="4" customWidth="1"/>
    <col min="1298" max="1536" width="10.28515625" style="4"/>
    <col min="1537" max="1537" width="10.140625" style="4" customWidth="1"/>
    <col min="1538" max="1539" width="7.7109375" style="4" customWidth="1"/>
    <col min="1540" max="1540" width="32.85546875" style="4" customWidth="1"/>
    <col min="1541" max="1543" width="17.28515625" style="4" customWidth="1"/>
    <col min="1544" max="1544" width="16.7109375" style="4" customWidth="1"/>
    <col min="1545" max="1545" width="7.85546875" style="4" customWidth="1"/>
    <col min="1546" max="1546" width="16.28515625" style="4" bestFit="1" customWidth="1"/>
    <col min="1547" max="1547" width="15" style="4" customWidth="1"/>
    <col min="1548" max="1549" width="5.42578125" style="4" customWidth="1"/>
    <col min="1550" max="1550" width="17" style="4" bestFit="1" customWidth="1"/>
    <col min="1551" max="1551" width="3.5703125" style="4" customWidth="1"/>
    <col min="1552" max="1552" width="16.7109375" style="4" customWidth="1"/>
    <col min="1553" max="1553" width="17.42578125" style="4" customWidth="1"/>
    <col min="1554" max="1792" width="10.28515625" style="4"/>
    <col min="1793" max="1793" width="10.140625" style="4" customWidth="1"/>
    <col min="1794" max="1795" width="7.7109375" style="4" customWidth="1"/>
    <col min="1796" max="1796" width="32.85546875" style="4" customWidth="1"/>
    <col min="1797" max="1799" width="17.28515625" style="4" customWidth="1"/>
    <col min="1800" max="1800" width="16.7109375" style="4" customWidth="1"/>
    <col min="1801" max="1801" width="7.85546875" style="4" customWidth="1"/>
    <col min="1802" max="1802" width="16.28515625" style="4" bestFit="1" customWidth="1"/>
    <col min="1803" max="1803" width="15" style="4" customWidth="1"/>
    <col min="1804" max="1805" width="5.42578125" style="4" customWidth="1"/>
    <col min="1806" max="1806" width="17" style="4" bestFit="1" customWidth="1"/>
    <col min="1807" max="1807" width="3.5703125" style="4" customWidth="1"/>
    <col min="1808" max="1808" width="16.7109375" style="4" customWidth="1"/>
    <col min="1809" max="1809" width="17.42578125" style="4" customWidth="1"/>
    <col min="1810" max="2048" width="10.28515625" style="4"/>
    <col min="2049" max="2049" width="10.140625" style="4" customWidth="1"/>
    <col min="2050" max="2051" width="7.7109375" style="4" customWidth="1"/>
    <col min="2052" max="2052" width="32.85546875" style="4" customWidth="1"/>
    <col min="2053" max="2055" width="17.28515625" style="4" customWidth="1"/>
    <col min="2056" max="2056" width="16.7109375" style="4" customWidth="1"/>
    <col min="2057" max="2057" width="7.85546875" style="4" customWidth="1"/>
    <col min="2058" max="2058" width="16.28515625" style="4" bestFit="1" customWidth="1"/>
    <col min="2059" max="2059" width="15" style="4" customWidth="1"/>
    <col min="2060" max="2061" width="5.42578125" style="4" customWidth="1"/>
    <col min="2062" max="2062" width="17" style="4" bestFit="1" customWidth="1"/>
    <col min="2063" max="2063" width="3.5703125" style="4" customWidth="1"/>
    <col min="2064" max="2064" width="16.7109375" style="4" customWidth="1"/>
    <col min="2065" max="2065" width="17.42578125" style="4" customWidth="1"/>
    <col min="2066" max="2304" width="10.28515625" style="4"/>
    <col min="2305" max="2305" width="10.140625" style="4" customWidth="1"/>
    <col min="2306" max="2307" width="7.7109375" style="4" customWidth="1"/>
    <col min="2308" max="2308" width="32.85546875" style="4" customWidth="1"/>
    <col min="2309" max="2311" width="17.28515625" style="4" customWidth="1"/>
    <col min="2312" max="2312" width="16.7109375" style="4" customWidth="1"/>
    <col min="2313" max="2313" width="7.85546875" style="4" customWidth="1"/>
    <col min="2314" max="2314" width="16.28515625" style="4" bestFit="1" customWidth="1"/>
    <col min="2315" max="2315" width="15" style="4" customWidth="1"/>
    <col min="2316" max="2317" width="5.42578125" style="4" customWidth="1"/>
    <col min="2318" max="2318" width="17" style="4" bestFit="1" customWidth="1"/>
    <col min="2319" max="2319" width="3.5703125" style="4" customWidth="1"/>
    <col min="2320" max="2320" width="16.7109375" style="4" customWidth="1"/>
    <col min="2321" max="2321" width="17.42578125" style="4" customWidth="1"/>
    <col min="2322" max="2560" width="10.28515625" style="4"/>
    <col min="2561" max="2561" width="10.140625" style="4" customWidth="1"/>
    <col min="2562" max="2563" width="7.7109375" style="4" customWidth="1"/>
    <col min="2564" max="2564" width="32.85546875" style="4" customWidth="1"/>
    <col min="2565" max="2567" width="17.28515625" style="4" customWidth="1"/>
    <col min="2568" max="2568" width="16.7109375" style="4" customWidth="1"/>
    <col min="2569" max="2569" width="7.85546875" style="4" customWidth="1"/>
    <col min="2570" max="2570" width="16.28515625" style="4" bestFit="1" customWidth="1"/>
    <col min="2571" max="2571" width="15" style="4" customWidth="1"/>
    <col min="2572" max="2573" width="5.42578125" style="4" customWidth="1"/>
    <col min="2574" max="2574" width="17" style="4" bestFit="1" customWidth="1"/>
    <col min="2575" max="2575" width="3.5703125" style="4" customWidth="1"/>
    <col min="2576" max="2576" width="16.7109375" style="4" customWidth="1"/>
    <col min="2577" max="2577" width="17.42578125" style="4" customWidth="1"/>
    <col min="2578" max="2816" width="10.28515625" style="4"/>
    <col min="2817" max="2817" width="10.140625" style="4" customWidth="1"/>
    <col min="2818" max="2819" width="7.7109375" style="4" customWidth="1"/>
    <col min="2820" max="2820" width="32.85546875" style="4" customWidth="1"/>
    <col min="2821" max="2823" width="17.28515625" style="4" customWidth="1"/>
    <col min="2824" max="2824" width="16.7109375" style="4" customWidth="1"/>
    <col min="2825" max="2825" width="7.85546875" style="4" customWidth="1"/>
    <col min="2826" max="2826" width="16.28515625" style="4" bestFit="1" customWidth="1"/>
    <col min="2827" max="2827" width="15" style="4" customWidth="1"/>
    <col min="2828" max="2829" width="5.42578125" style="4" customWidth="1"/>
    <col min="2830" max="2830" width="17" style="4" bestFit="1" customWidth="1"/>
    <col min="2831" max="2831" width="3.5703125" style="4" customWidth="1"/>
    <col min="2832" max="2832" width="16.7109375" style="4" customWidth="1"/>
    <col min="2833" max="2833" width="17.42578125" style="4" customWidth="1"/>
    <col min="2834" max="3072" width="10.28515625" style="4"/>
    <col min="3073" max="3073" width="10.140625" style="4" customWidth="1"/>
    <col min="3074" max="3075" width="7.7109375" style="4" customWidth="1"/>
    <col min="3076" max="3076" width="32.85546875" style="4" customWidth="1"/>
    <col min="3077" max="3079" width="17.28515625" style="4" customWidth="1"/>
    <col min="3080" max="3080" width="16.7109375" style="4" customWidth="1"/>
    <col min="3081" max="3081" width="7.85546875" style="4" customWidth="1"/>
    <col min="3082" max="3082" width="16.28515625" style="4" bestFit="1" customWidth="1"/>
    <col min="3083" max="3083" width="15" style="4" customWidth="1"/>
    <col min="3084" max="3085" width="5.42578125" style="4" customWidth="1"/>
    <col min="3086" max="3086" width="17" style="4" bestFit="1" customWidth="1"/>
    <col min="3087" max="3087" width="3.5703125" style="4" customWidth="1"/>
    <col min="3088" max="3088" width="16.7109375" style="4" customWidth="1"/>
    <col min="3089" max="3089" width="17.42578125" style="4" customWidth="1"/>
    <col min="3090" max="3328" width="10.28515625" style="4"/>
    <col min="3329" max="3329" width="10.140625" style="4" customWidth="1"/>
    <col min="3330" max="3331" width="7.7109375" style="4" customWidth="1"/>
    <col min="3332" max="3332" width="32.85546875" style="4" customWidth="1"/>
    <col min="3333" max="3335" width="17.28515625" style="4" customWidth="1"/>
    <col min="3336" max="3336" width="16.7109375" style="4" customWidth="1"/>
    <col min="3337" max="3337" width="7.85546875" style="4" customWidth="1"/>
    <col min="3338" max="3338" width="16.28515625" style="4" bestFit="1" customWidth="1"/>
    <col min="3339" max="3339" width="15" style="4" customWidth="1"/>
    <col min="3340" max="3341" width="5.42578125" style="4" customWidth="1"/>
    <col min="3342" max="3342" width="17" style="4" bestFit="1" customWidth="1"/>
    <col min="3343" max="3343" width="3.5703125" style="4" customWidth="1"/>
    <col min="3344" max="3344" width="16.7109375" style="4" customWidth="1"/>
    <col min="3345" max="3345" width="17.42578125" style="4" customWidth="1"/>
    <col min="3346" max="3584" width="10.28515625" style="4"/>
    <col min="3585" max="3585" width="10.140625" style="4" customWidth="1"/>
    <col min="3586" max="3587" width="7.7109375" style="4" customWidth="1"/>
    <col min="3588" max="3588" width="32.85546875" style="4" customWidth="1"/>
    <col min="3589" max="3591" width="17.28515625" style="4" customWidth="1"/>
    <col min="3592" max="3592" width="16.7109375" style="4" customWidth="1"/>
    <col min="3593" max="3593" width="7.85546875" style="4" customWidth="1"/>
    <col min="3594" max="3594" width="16.28515625" style="4" bestFit="1" customWidth="1"/>
    <col min="3595" max="3595" width="15" style="4" customWidth="1"/>
    <col min="3596" max="3597" width="5.42578125" style="4" customWidth="1"/>
    <col min="3598" max="3598" width="17" style="4" bestFit="1" customWidth="1"/>
    <col min="3599" max="3599" width="3.5703125" style="4" customWidth="1"/>
    <col min="3600" max="3600" width="16.7109375" style="4" customWidth="1"/>
    <col min="3601" max="3601" width="17.42578125" style="4" customWidth="1"/>
    <col min="3602" max="3840" width="10.28515625" style="4"/>
    <col min="3841" max="3841" width="10.140625" style="4" customWidth="1"/>
    <col min="3842" max="3843" width="7.7109375" style="4" customWidth="1"/>
    <col min="3844" max="3844" width="32.85546875" style="4" customWidth="1"/>
    <col min="3845" max="3847" width="17.28515625" style="4" customWidth="1"/>
    <col min="3848" max="3848" width="16.7109375" style="4" customWidth="1"/>
    <col min="3849" max="3849" width="7.85546875" style="4" customWidth="1"/>
    <col min="3850" max="3850" width="16.28515625" style="4" bestFit="1" customWidth="1"/>
    <col min="3851" max="3851" width="15" style="4" customWidth="1"/>
    <col min="3852" max="3853" width="5.42578125" style="4" customWidth="1"/>
    <col min="3854" max="3854" width="17" style="4" bestFit="1" customWidth="1"/>
    <col min="3855" max="3855" width="3.5703125" style="4" customWidth="1"/>
    <col min="3856" max="3856" width="16.7109375" style="4" customWidth="1"/>
    <col min="3857" max="3857" width="17.42578125" style="4" customWidth="1"/>
    <col min="3858" max="4096" width="10.28515625" style="4"/>
    <col min="4097" max="4097" width="10.140625" style="4" customWidth="1"/>
    <col min="4098" max="4099" width="7.7109375" style="4" customWidth="1"/>
    <col min="4100" max="4100" width="32.85546875" style="4" customWidth="1"/>
    <col min="4101" max="4103" width="17.28515625" style="4" customWidth="1"/>
    <col min="4104" max="4104" width="16.7109375" style="4" customWidth="1"/>
    <col min="4105" max="4105" width="7.85546875" style="4" customWidth="1"/>
    <col min="4106" max="4106" width="16.28515625" style="4" bestFit="1" customWidth="1"/>
    <col min="4107" max="4107" width="15" style="4" customWidth="1"/>
    <col min="4108" max="4109" width="5.42578125" style="4" customWidth="1"/>
    <col min="4110" max="4110" width="17" style="4" bestFit="1" customWidth="1"/>
    <col min="4111" max="4111" width="3.5703125" style="4" customWidth="1"/>
    <col min="4112" max="4112" width="16.7109375" style="4" customWidth="1"/>
    <col min="4113" max="4113" width="17.42578125" style="4" customWidth="1"/>
    <col min="4114" max="4352" width="10.28515625" style="4"/>
    <col min="4353" max="4353" width="10.140625" style="4" customWidth="1"/>
    <col min="4354" max="4355" width="7.7109375" style="4" customWidth="1"/>
    <col min="4356" max="4356" width="32.85546875" style="4" customWidth="1"/>
    <col min="4357" max="4359" width="17.28515625" style="4" customWidth="1"/>
    <col min="4360" max="4360" width="16.7109375" style="4" customWidth="1"/>
    <col min="4361" max="4361" width="7.85546875" style="4" customWidth="1"/>
    <col min="4362" max="4362" width="16.28515625" style="4" bestFit="1" customWidth="1"/>
    <col min="4363" max="4363" width="15" style="4" customWidth="1"/>
    <col min="4364" max="4365" width="5.42578125" style="4" customWidth="1"/>
    <col min="4366" max="4366" width="17" style="4" bestFit="1" customWidth="1"/>
    <col min="4367" max="4367" width="3.5703125" style="4" customWidth="1"/>
    <col min="4368" max="4368" width="16.7109375" style="4" customWidth="1"/>
    <col min="4369" max="4369" width="17.42578125" style="4" customWidth="1"/>
    <col min="4370" max="4608" width="10.28515625" style="4"/>
    <col min="4609" max="4609" width="10.140625" style="4" customWidth="1"/>
    <col min="4610" max="4611" width="7.7109375" style="4" customWidth="1"/>
    <col min="4612" max="4612" width="32.85546875" style="4" customWidth="1"/>
    <col min="4613" max="4615" width="17.28515625" style="4" customWidth="1"/>
    <col min="4616" max="4616" width="16.7109375" style="4" customWidth="1"/>
    <col min="4617" max="4617" width="7.85546875" style="4" customWidth="1"/>
    <col min="4618" max="4618" width="16.28515625" style="4" bestFit="1" customWidth="1"/>
    <col min="4619" max="4619" width="15" style="4" customWidth="1"/>
    <col min="4620" max="4621" width="5.42578125" style="4" customWidth="1"/>
    <col min="4622" max="4622" width="17" style="4" bestFit="1" customWidth="1"/>
    <col min="4623" max="4623" width="3.5703125" style="4" customWidth="1"/>
    <col min="4624" max="4624" width="16.7109375" style="4" customWidth="1"/>
    <col min="4625" max="4625" width="17.42578125" style="4" customWidth="1"/>
    <col min="4626" max="4864" width="10.28515625" style="4"/>
    <col min="4865" max="4865" width="10.140625" style="4" customWidth="1"/>
    <col min="4866" max="4867" width="7.7109375" style="4" customWidth="1"/>
    <col min="4868" max="4868" width="32.85546875" style="4" customWidth="1"/>
    <col min="4869" max="4871" width="17.28515625" style="4" customWidth="1"/>
    <col min="4872" max="4872" width="16.7109375" style="4" customWidth="1"/>
    <col min="4873" max="4873" width="7.85546875" style="4" customWidth="1"/>
    <col min="4874" max="4874" width="16.28515625" style="4" bestFit="1" customWidth="1"/>
    <col min="4875" max="4875" width="15" style="4" customWidth="1"/>
    <col min="4876" max="4877" width="5.42578125" style="4" customWidth="1"/>
    <col min="4878" max="4878" width="17" style="4" bestFit="1" customWidth="1"/>
    <col min="4879" max="4879" width="3.5703125" style="4" customWidth="1"/>
    <col min="4880" max="4880" width="16.7109375" style="4" customWidth="1"/>
    <col min="4881" max="4881" width="17.42578125" style="4" customWidth="1"/>
    <col min="4882" max="5120" width="10.28515625" style="4"/>
    <col min="5121" max="5121" width="10.140625" style="4" customWidth="1"/>
    <col min="5122" max="5123" width="7.7109375" style="4" customWidth="1"/>
    <col min="5124" max="5124" width="32.85546875" style="4" customWidth="1"/>
    <col min="5125" max="5127" width="17.28515625" style="4" customWidth="1"/>
    <col min="5128" max="5128" width="16.7109375" style="4" customWidth="1"/>
    <col min="5129" max="5129" width="7.85546875" style="4" customWidth="1"/>
    <col min="5130" max="5130" width="16.28515625" style="4" bestFit="1" customWidth="1"/>
    <col min="5131" max="5131" width="15" style="4" customWidth="1"/>
    <col min="5132" max="5133" width="5.42578125" style="4" customWidth="1"/>
    <col min="5134" max="5134" width="17" style="4" bestFit="1" customWidth="1"/>
    <col min="5135" max="5135" width="3.5703125" style="4" customWidth="1"/>
    <col min="5136" max="5136" width="16.7109375" style="4" customWidth="1"/>
    <col min="5137" max="5137" width="17.42578125" style="4" customWidth="1"/>
    <col min="5138" max="5376" width="10.28515625" style="4"/>
    <col min="5377" max="5377" width="10.140625" style="4" customWidth="1"/>
    <col min="5378" max="5379" width="7.7109375" style="4" customWidth="1"/>
    <col min="5380" max="5380" width="32.85546875" style="4" customWidth="1"/>
    <col min="5381" max="5383" width="17.28515625" style="4" customWidth="1"/>
    <col min="5384" max="5384" width="16.7109375" style="4" customWidth="1"/>
    <col min="5385" max="5385" width="7.85546875" style="4" customWidth="1"/>
    <col min="5386" max="5386" width="16.28515625" style="4" bestFit="1" customWidth="1"/>
    <col min="5387" max="5387" width="15" style="4" customWidth="1"/>
    <col min="5388" max="5389" width="5.42578125" style="4" customWidth="1"/>
    <col min="5390" max="5390" width="17" style="4" bestFit="1" customWidth="1"/>
    <col min="5391" max="5391" width="3.5703125" style="4" customWidth="1"/>
    <col min="5392" max="5392" width="16.7109375" style="4" customWidth="1"/>
    <col min="5393" max="5393" width="17.42578125" style="4" customWidth="1"/>
    <col min="5394" max="5632" width="10.28515625" style="4"/>
    <col min="5633" max="5633" width="10.140625" style="4" customWidth="1"/>
    <col min="5634" max="5635" width="7.7109375" style="4" customWidth="1"/>
    <col min="5636" max="5636" width="32.85546875" style="4" customWidth="1"/>
    <col min="5637" max="5639" width="17.28515625" style="4" customWidth="1"/>
    <col min="5640" max="5640" width="16.7109375" style="4" customWidth="1"/>
    <col min="5641" max="5641" width="7.85546875" style="4" customWidth="1"/>
    <col min="5642" max="5642" width="16.28515625" style="4" bestFit="1" customWidth="1"/>
    <col min="5643" max="5643" width="15" style="4" customWidth="1"/>
    <col min="5644" max="5645" width="5.42578125" style="4" customWidth="1"/>
    <col min="5646" max="5646" width="17" style="4" bestFit="1" customWidth="1"/>
    <col min="5647" max="5647" width="3.5703125" style="4" customWidth="1"/>
    <col min="5648" max="5648" width="16.7109375" style="4" customWidth="1"/>
    <col min="5649" max="5649" width="17.42578125" style="4" customWidth="1"/>
    <col min="5650" max="5888" width="10.28515625" style="4"/>
    <col min="5889" max="5889" width="10.140625" style="4" customWidth="1"/>
    <col min="5890" max="5891" width="7.7109375" style="4" customWidth="1"/>
    <col min="5892" max="5892" width="32.85546875" style="4" customWidth="1"/>
    <col min="5893" max="5895" width="17.28515625" style="4" customWidth="1"/>
    <col min="5896" max="5896" width="16.7109375" style="4" customWidth="1"/>
    <col min="5897" max="5897" width="7.85546875" style="4" customWidth="1"/>
    <col min="5898" max="5898" width="16.28515625" style="4" bestFit="1" customWidth="1"/>
    <col min="5899" max="5899" width="15" style="4" customWidth="1"/>
    <col min="5900" max="5901" width="5.42578125" style="4" customWidth="1"/>
    <col min="5902" max="5902" width="17" style="4" bestFit="1" customWidth="1"/>
    <col min="5903" max="5903" width="3.5703125" style="4" customWidth="1"/>
    <col min="5904" max="5904" width="16.7109375" style="4" customWidth="1"/>
    <col min="5905" max="5905" width="17.42578125" style="4" customWidth="1"/>
    <col min="5906" max="6144" width="10.28515625" style="4"/>
    <col min="6145" max="6145" width="10.140625" style="4" customWidth="1"/>
    <col min="6146" max="6147" width="7.7109375" style="4" customWidth="1"/>
    <col min="6148" max="6148" width="32.85546875" style="4" customWidth="1"/>
    <col min="6149" max="6151" width="17.28515625" style="4" customWidth="1"/>
    <col min="6152" max="6152" width="16.7109375" style="4" customWidth="1"/>
    <col min="6153" max="6153" width="7.85546875" style="4" customWidth="1"/>
    <col min="6154" max="6154" width="16.28515625" style="4" bestFit="1" customWidth="1"/>
    <col min="6155" max="6155" width="15" style="4" customWidth="1"/>
    <col min="6156" max="6157" width="5.42578125" style="4" customWidth="1"/>
    <col min="6158" max="6158" width="17" style="4" bestFit="1" customWidth="1"/>
    <col min="6159" max="6159" width="3.5703125" style="4" customWidth="1"/>
    <col min="6160" max="6160" width="16.7109375" style="4" customWidth="1"/>
    <col min="6161" max="6161" width="17.42578125" style="4" customWidth="1"/>
    <col min="6162" max="6400" width="10.28515625" style="4"/>
    <col min="6401" max="6401" width="10.140625" style="4" customWidth="1"/>
    <col min="6402" max="6403" width="7.7109375" style="4" customWidth="1"/>
    <col min="6404" max="6404" width="32.85546875" style="4" customWidth="1"/>
    <col min="6405" max="6407" width="17.28515625" style="4" customWidth="1"/>
    <col min="6408" max="6408" width="16.7109375" style="4" customWidth="1"/>
    <col min="6409" max="6409" width="7.85546875" style="4" customWidth="1"/>
    <col min="6410" max="6410" width="16.28515625" style="4" bestFit="1" customWidth="1"/>
    <col min="6411" max="6411" width="15" style="4" customWidth="1"/>
    <col min="6412" max="6413" width="5.42578125" style="4" customWidth="1"/>
    <col min="6414" max="6414" width="17" style="4" bestFit="1" customWidth="1"/>
    <col min="6415" max="6415" width="3.5703125" style="4" customWidth="1"/>
    <col min="6416" max="6416" width="16.7109375" style="4" customWidth="1"/>
    <col min="6417" max="6417" width="17.42578125" style="4" customWidth="1"/>
    <col min="6418" max="6656" width="10.28515625" style="4"/>
    <col min="6657" max="6657" width="10.140625" style="4" customWidth="1"/>
    <col min="6658" max="6659" width="7.7109375" style="4" customWidth="1"/>
    <col min="6660" max="6660" width="32.85546875" style="4" customWidth="1"/>
    <col min="6661" max="6663" width="17.28515625" style="4" customWidth="1"/>
    <col min="6664" max="6664" width="16.7109375" style="4" customWidth="1"/>
    <col min="6665" max="6665" width="7.85546875" style="4" customWidth="1"/>
    <col min="6666" max="6666" width="16.28515625" style="4" bestFit="1" customWidth="1"/>
    <col min="6667" max="6667" width="15" style="4" customWidth="1"/>
    <col min="6668" max="6669" width="5.42578125" style="4" customWidth="1"/>
    <col min="6670" max="6670" width="17" style="4" bestFit="1" customWidth="1"/>
    <col min="6671" max="6671" width="3.5703125" style="4" customWidth="1"/>
    <col min="6672" max="6672" width="16.7109375" style="4" customWidth="1"/>
    <col min="6673" max="6673" width="17.42578125" style="4" customWidth="1"/>
    <col min="6674" max="6912" width="10.28515625" style="4"/>
    <col min="6913" max="6913" width="10.140625" style="4" customWidth="1"/>
    <col min="6914" max="6915" width="7.7109375" style="4" customWidth="1"/>
    <col min="6916" max="6916" width="32.85546875" style="4" customWidth="1"/>
    <col min="6917" max="6919" width="17.28515625" style="4" customWidth="1"/>
    <col min="6920" max="6920" width="16.7109375" style="4" customWidth="1"/>
    <col min="6921" max="6921" width="7.85546875" style="4" customWidth="1"/>
    <col min="6922" max="6922" width="16.28515625" style="4" bestFit="1" customWidth="1"/>
    <col min="6923" max="6923" width="15" style="4" customWidth="1"/>
    <col min="6924" max="6925" width="5.42578125" style="4" customWidth="1"/>
    <col min="6926" max="6926" width="17" style="4" bestFit="1" customWidth="1"/>
    <col min="6927" max="6927" width="3.5703125" style="4" customWidth="1"/>
    <col min="6928" max="6928" width="16.7109375" style="4" customWidth="1"/>
    <col min="6929" max="6929" width="17.42578125" style="4" customWidth="1"/>
    <col min="6930" max="7168" width="10.28515625" style="4"/>
    <col min="7169" max="7169" width="10.140625" style="4" customWidth="1"/>
    <col min="7170" max="7171" width="7.7109375" style="4" customWidth="1"/>
    <col min="7172" max="7172" width="32.85546875" style="4" customWidth="1"/>
    <col min="7173" max="7175" width="17.28515625" style="4" customWidth="1"/>
    <col min="7176" max="7176" width="16.7109375" style="4" customWidth="1"/>
    <col min="7177" max="7177" width="7.85546875" style="4" customWidth="1"/>
    <col min="7178" max="7178" width="16.28515625" style="4" bestFit="1" customWidth="1"/>
    <col min="7179" max="7179" width="15" style="4" customWidth="1"/>
    <col min="7180" max="7181" width="5.42578125" style="4" customWidth="1"/>
    <col min="7182" max="7182" width="17" style="4" bestFit="1" customWidth="1"/>
    <col min="7183" max="7183" width="3.5703125" style="4" customWidth="1"/>
    <col min="7184" max="7184" width="16.7109375" style="4" customWidth="1"/>
    <col min="7185" max="7185" width="17.42578125" style="4" customWidth="1"/>
    <col min="7186" max="7424" width="10.28515625" style="4"/>
    <col min="7425" max="7425" width="10.140625" style="4" customWidth="1"/>
    <col min="7426" max="7427" width="7.7109375" style="4" customWidth="1"/>
    <col min="7428" max="7428" width="32.85546875" style="4" customWidth="1"/>
    <col min="7429" max="7431" width="17.28515625" style="4" customWidth="1"/>
    <col min="7432" max="7432" width="16.7109375" style="4" customWidth="1"/>
    <col min="7433" max="7433" width="7.85546875" style="4" customWidth="1"/>
    <col min="7434" max="7434" width="16.28515625" style="4" bestFit="1" customWidth="1"/>
    <col min="7435" max="7435" width="15" style="4" customWidth="1"/>
    <col min="7436" max="7437" width="5.42578125" style="4" customWidth="1"/>
    <col min="7438" max="7438" width="17" style="4" bestFit="1" customWidth="1"/>
    <col min="7439" max="7439" width="3.5703125" style="4" customWidth="1"/>
    <col min="7440" max="7440" width="16.7109375" style="4" customWidth="1"/>
    <col min="7441" max="7441" width="17.42578125" style="4" customWidth="1"/>
    <col min="7442" max="7680" width="10.28515625" style="4"/>
    <col min="7681" max="7681" width="10.140625" style="4" customWidth="1"/>
    <col min="7682" max="7683" width="7.7109375" style="4" customWidth="1"/>
    <col min="7684" max="7684" width="32.85546875" style="4" customWidth="1"/>
    <col min="7685" max="7687" width="17.28515625" style="4" customWidth="1"/>
    <col min="7688" max="7688" width="16.7109375" style="4" customWidth="1"/>
    <col min="7689" max="7689" width="7.85546875" style="4" customWidth="1"/>
    <col min="7690" max="7690" width="16.28515625" style="4" bestFit="1" customWidth="1"/>
    <col min="7691" max="7691" width="15" style="4" customWidth="1"/>
    <col min="7692" max="7693" width="5.42578125" style="4" customWidth="1"/>
    <col min="7694" max="7694" width="17" style="4" bestFit="1" customWidth="1"/>
    <col min="7695" max="7695" width="3.5703125" style="4" customWidth="1"/>
    <col min="7696" max="7696" width="16.7109375" style="4" customWidth="1"/>
    <col min="7697" max="7697" width="17.42578125" style="4" customWidth="1"/>
    <col min="7698" max="7936" width="10.28515625" style="4"/>
    <col min="7937" max="7937" width="10.140625" style="4" customWidth="1"/>
    <col min="7938" max="7939" width="7.7109375" style="4" customWidth="1"/>
    <col min="7940" max="7940" width="32.85546875" style="4" customWidth="1"/>
    <col min="7941" max="7943" width="17.28515625" style="4" customWidth="1"/>
    <col min="7944" max="7944" width="16.7109375" style="4" customWidth="1"/>
    <col min="7945" max="7945" width="7.85546875" style="4" customWidth="1"/>
    <col min="7946" max="7946" width="16.28515625" style="4" bestFit="1" customWidth="1"/>
    <col min="7947" max="7947" width="15" style="4" customWidth="1"/>
    <col min="7948" max="7949" width="5.42578125" style="4" customWidth="1"/>
    <col min="7950" max="7950" width="17" style="4" bestFit="1" customWidth="1"/>
    <col min="7951" max="7951" width="3.5703125" style="4" customWidth="1"/>
    <col min="7952" max="7952" width="16.7109375" style="4" customWidth="1"/>
    <col min="7953" max="7953" width="17.42578125" style="4" customWidth="1"/>
    <col min="7954" max="8192" width="10.28515625" style="4"/>
    <col min="8193" max="8193" width="10.140625" style="4" customWidth="1"/>
    <col min="8194" max="8195" width="7.7109375" style="4" customWidth="1"/>
    <col min="8196" max="8196" width="32.85546875" style="4" customWidth="1"/>
    <col min="8197" max="8199" width="17.28515625" style="4" customWidth="1"/>
    <col min="8200" max="8200" width="16.7109375" style="4" customWidth="1"/>
    <col min="8201" max="8201" width="7.85546875" style="4" customWidth="1"/>
    <col min="8202" max="8202" width="16.28515625" style="4" bestFit="1" customWidth="1"/>
    <col min="8203" max="8203" width="15" style="4" customWidth="1"/>
    <col min="8204" max="8205" width="5.42578125" style="4" customWidth="1"/>
    <col min="8206" max="8206" width="17" style="4" bestFit="1" customWidth="1"/>
    <col min="8207" max="8207" width="3.5703125" style="4" customWidth="1"/>
    <col min="8208" max="8208" width="16.7109375" style="4" customWidth="1"/>
    <col min="8209" max="8209" width="17.42578125" style="4" customWidth="1"/>
    <col min="8210" max="8448" width="10.28515625" style="4"/>
    <col min="8449" max="8449" width="10.140625" style="4" customWidth="1"/>
    <col min="8450" max="8451" width="7.7109375" style="4" customWidth="1"/>
    <col min="8452" max="8452" width="32.85546875" style="4" customWidth="1"/>
    <col min="8453" max="8455" width="17.28515625" style="4" customWidth="1"/>
    <col min="8456" max="8456" width="16.7109375" style="4" customWidth="1"/>
    <col min="8457" max="8457" width="7.85546875" style="4" customWidth="1"/>
    <col min="8458" max="8458" width="16.28515625" style="4" bestFit="1" customWidth="1"/>
    <col min="8459" max="8459" width="15" style="4" customWidth="1"/>
    <col min="8460" max="8461" width="5.42578125" style="4" customWidth="1"/>
    <col min="8462" max="8462" width="17" style="4" bestFit="1" customWidth="1"/>
    <col min="8463" max="8463" width="3.5703125" style="4" customWidth="1"/>
    <col min="8464" max="8464" width="16.7109375" style="4" customWidth="1"/>
    <col min="8465" max="8465" width="17.42578125" style="4" customWidth="1"/>
    <col min="8466" max="8704" width="10.28515625" style="4"/>
    <col min="8705" max="8705" width="10.140625" style="4" customWidth="1"/>
    <col min="8706" max="8707" width="7.7109375" style="4" customWidth="1"/>
    <col min="8708" max="8708" width="32.85546875" style="4" customWidth="1"/>
    <col min="8709" max="8711" width="17.28515625" style="4" customWidth="1"/>
    <col min="8712" max="8712" width="16.7109375" style="4" customWidth="1"/>
    <col min="8713" max="8713" width="7.85546875" style="4" customWidth="1"/>
    <col min="8714" max="8714" width="16.28515625" style="4" bestFit="1" customWidth="1"/>
    <col min="8715" max="8715" width="15" style="4" customWidth="1"/>
    <col min="8716" max="8717" width="5.42578125" style="4" customWidth="1"/>
    <col min="8718" max="8718" width="17" style="4" bestFit="1" customWidth="1"/>
    <col min="8719" max="8719" width="3.5703125" style="4" customWidth="1"/>
    <col min="8720" max="8720" width="16.7109375" style="4" customWidth="1"/>
    <col min="8721" max="8721" width="17.42578125" style="4" customWidth="1"/>
    <col min="8722" max="8960" width="10.28515625" style="4"/>
    <col min="8961" max="8961" width="10.140625" style="4" customWidth="1"/>
    <col min="8962" max="8963" width="7.7109375" style="4" customWidth="1"/>
    <col min="8964" max="8964" width="32.85546875" style="4" customWidth="1"/>
    <col min="8965" max="8967" width="17.28515625" style="4" customWidth="1"/>
    <col min="8968" max="8968" width="16.7109375" style="4" customWidth="1"/>
    <col min="8969" max="8969" width="7.85546875" style="4" customWidth="1"/>
    <col min="8970" max="8970" width="16.28515625" style="4" bestFit="1" customWidth="1"/>
    <col min="8971" max="8971" width="15" style="4" customWidth="1"/>
    <col min="8972" max="8973" width="5.42578125" style="4" customWidth="1"/>
    <col min="8974" max="8974" width="17" style="4" bestFit="1" customWidth="1"/>
    <col min="8975" max="8975" width="3.5703125" style="4" customWidth="1"/>
    <col min="8976" max="8976" width="16.7109375" style="4" customWidth="1"/>
    <col min="8977" max="8977" width="17.42578125" style="4" customWidth="1"/>
    <col min="8978" max="9216" width="10.28515625" style="4"/>
    <col min="9217" max="9217" width="10.140625" style="4" customWidth="1"/>
    <col min="9218" max="9219" width="7.7109375" style="4" customWidth="1"/>
    <col min="9220" max="9220" width="32.85546875" style="4" customWidth="1"/>
    <col min="9221" max="9223" width="17.28515625" style="4" customWidth="1"/>
    <col min="9224" max="9224" width="16.7109375" style="4" customWidth="1"/>
    <col min="9225" max="9225" width="7.85546875" style="4" customWidth="1"/>
    <col min="9226" max="9226" width="16.28515625" style="4" bestFit="1" customWidth="1"/>
    <col min="9227" max="9227" width="15" style="4" customWidth="1"/>
    <col min="9228" max="9229" width="5.42578125" style="4" customWidth="1"/>
    <col min="9230" max="9230" width="17" style="4" bestFit="1" customWidth="1"/>
    <col min="9231" max="9231" width="3.5703125" style="4" customWidth="1"/>
    <col min="9232" max="9232" width="16.7109375" style="4" customWidth="1"/>
    <col min="9233" max="9233" width="17.42578125" style="4" customWidth="1"/>
    <col min="9234" max="9472" width="10.28515625" style="4"/>
    <col min="9473" max="9473" width="10.140625" style="4" customWidth="1"/>
    <col min="9474" max="9475" width="7.7109375" style="4" customWidth="1"/>
    <col min="9476" max="9476" width="32.85546875" style="4" customWidth="1"/>
    <col min="9477" max="9479" width="17.28515625" style="4" customWidth="1"/>
    <col min="9480" max="9480" width="16.7109375" style="4" customWidth="1"/>
    <col min="9481" max="9481" width="7.85546875" style="4" customWidth="1"/>
    <col min="9482" max="9482" width="16.28515625" style="4" bestFit="1" customWidth="1"/>
    <col min="9483" max="9483" width="15" style="4" customWidth="1"/>
    <col min="9484" max="9485" width="5.42578125" style="4" customWidth="1"/>
    <col min="9486" max="9486" width="17" style="4" bestFit="1" customWidth="1"/>
    <col min="9487" max="9487" width="3.5703125" style="4" customWidth="1"/>
    <col min="9488" max="9488" width="16.7109375" style="4" customWidth="1"/>
    <col min="9489" max="9489" width="17.42578125" style="4" customWidth="1"/>
    <col min="9490" max="9728" width="10.28515625" style="4"/>
    <col min="9729" max="9729" width="10.140625" style="4" customWidth="1"/>
    <col min="9730" max="9731" width="7.7109375" style="4" customWidth="1"/>
    <col min="9732" max="9732" width="32.85546875" style="4" customWidth="1"/>
    <col min="9733" max="9735" width="17.28515625" style="4" customWidth="1"/>
    <col min="9736" max="9736" width="16.7109375" style="4" customWidth="1"/>
    <col min="9737" max="9737" width="7.85546875" style="4" customWidth="1"/>
    <col min="9738" max="9738" width="16.28515625" style="4" bestFit="1" customWidth="1"/>
    <col min="9739" max="9739" width="15" style="4" customWidth="1"/>
    <col min="9740" max="9741" width="5.42578125" style="4" customWidth="1"/>
    <col min="9742" max="9742" width="17" style="4" bestFit="1" customWidth="1"/>
    <col min="9743" max="9743" width="3.5703125" style="4" customWidth="1"/>
    <col min="9744" max="9744" width="16.7109375" style="4" customWidth="1"/>
    <col min="9745" max="9745" width="17.42578125" style="4" customWidth="1"/>
    <col min="9746" max="9984" width="10.28515625" style="4"/>
    <col min="9985" max="9985" width="10.140625" style="4" customWidth="1"/>
    <col min="9986" max="9987" width="7.7109375" style="4" customWidth="1"/>
    <col min="9988" max="9988" width="32.85546875" style="4" customWidth="1"/>
    <col min="9989" max="9991" width="17.28515625" style="4" customWidth="1"/>
    <col min="9992" max="9992" width="16.7109375" style="4" customWidth="1"/>
    <col min="9993" max="9993" width="7.85546875" style="4" customWidth="1"/>
    <col min="9994" max="9994" width="16.28515625" style="4" bestFit="1" customWidth="1"/>
    <col min="9995" max="9995" width="15" style="4" customWidth="1"/>
    <col min="9996" max="9997" width="5.42578125" style="4" customWidth="1"/>
    <col min="9998" max="9998" width="17" style="4" bestFit="1" customWidth="1"/>
    <col min="9999" max="9999" width="3.5703125" style="4" customWidth="1"/>
    <col min="10000" max="10000" width="16.7109375" style="4" customWidth="1"/>
    <col min="10001" max="10001" width="17.42578125" style="4" customWidth="1"/>
    <col min="10002" max="10240" width="10.28515625" style="4"/>
    <col min="10241" max="10241" width="10.140625" style="4" customWidth="1"/>
    <col min="10242" max="10243" width="7.7109375" style="4" customWidth="1"/>
    <col min="10244" max="10244" width="32.85546875" style="4" customWidth="1"/>
    <col min="10245" max="10247" width="17.28515625" style="4" customWidth="1"/>
    <col min="10248" max="10248" width="16.7109375" style="4" customWidth="1"/>
    <col min="10249" max="10249" width="7.85546875" style="4" customWidth="1"/>
    <col min="10250" max="10250" width="16.28515625" style="4" bestFit="1" customWidth="1"/>
    <col min="10251" max="10251" width="15" style="4" customWidth="1"/>
    <col min="10252" max="10253" width="5.42578125" style="4" customWidth="1"/>
    <col min="10254" max="10254" width="17" style="4" bestFit="1" customWidth="1"/>
    <col min="10255" max="10255" width="3.5703125" style="4" customWidth="1"/>
    <col min="10256" max="10256" width="16.7109375" style="4" customWidth="1"/>
    <col min="10257" max="10257" width="17.42578125" style="4" customWidth="1"/>
    <col min="10258" max="10496" width="10.28515625" style="4"/>
    <col min="10497" max="10497" width="10.140625" style="4" customWidth="1"/>
    <col min="10498" max="10499" width="7.7109375" style="4" customWidth="1"/>
    <col min="10500" max="10500" width="32.85546875" style="4" customWidth="1"/>
    <col min="10501" max="10503" width="17.28515625" style="4" customWidth="1"/>
    <col min="10504" max="10504" width="16.7109375" style="4" customWidth="1"/>
    <col min="10505" max="10505" width="7.85546875" style="4" customWidth="1"/>
    <col min="10506" max="10506" width="16.28515625" style="4" bestFit="1" customWidth="1"/>
    <col min="10507" max="10507" width="15" style="4" customWidth="1"/>
    <col min="10508" max="10509" width="5.42578125" style="4" customWidth="1"/>
    <col min="10510" max="10510" width="17" style="4" bestFit="1" customWidth="1"/>
    <col min="10511" max="10511" width="3.5703125" style="4" customWidth="1"/>
    <col min="10512" max="10512" width="16.7109375" style="4" customWidth="1"/>
    <col min="10513" max="10513" width="17.42578125" style="4" customWidth="1"/>
    <col min="10514" max="10752" width="10.28515625" style="4"/>
    <col min="10753" max="10753" width="10.140625" style="4" customWidth="1"/>
    <col min="10754" max="10755" width="7.7109375" style="4" customWidth="1"/>
    <col min="10756" max="10756" width="32.85546875" style="4" customWidth="1"/>
    <col min="10757" max="10759" width="17.28515625" style="4" customWidth="1"/>
    <col min="10760" max="10760" width="16.7109375" style="4" customWidth="1"/>
    <col min="10761" max="10761" width="7.85546875" style="4" customWidth="1"/>
    <col min="10762" max="10762" width="16.28515625" style="4" bestFit="1" customWidth="1"/>
    <col min="10763" max="10763" width="15" style="4" customWidth="1"/>
    <col min="10764" max="10765" width="5.42578125" style="4" customWidth="1"/>
    <col min="10766" max="10766" width="17" style="4" bestFit="1" customWidth="1"/>
    <col min="10767" max="10767" width="3.5703125" style="4" customWidth="1"/>
    <col min="10768" max="10768" width="16.7109375" style="4" customWidth="1"/>
    <col min="10769" max="10769" width="17.42578125" style="4" customWidth="1"/>
    <col min="10770" max="11008" width="10.28515625" style="4"/>
    <col min="11009" max="11009" width="10.140625" style="4" customWidth="1"/>
    <col min="11010" max="11011" width="7.7109375" style="4" customWidth="1"/>
    <col min="11012" max="11012" width="32.85546875" style="4" customWidth="1"/>
    <col min="11013" max="11015" width="17.28515625" style="4" customWidth="1"/>
    <col min="11016" max="11016" width="16.7109375" style="4" customWidth="1"/>
    <col min="11017" max="11017" width="7.85546875" style="4" customWidth="1"/>
    <col min="11018" max="11018" width="16.28515625" style="4" bestFit="1" customWidth="1"/>
    <col min="11019" max="11019" width="15" style="4" customWidth="1"/>
    <col min="11020" max="11021" width="5.42578125" style="4" customWidth="1"/>
    <col min="11022" max="11022" width="17" style="4" bestFit="1" customWidth="1"/>
    <col min="11023" max="11023" width="3.5703125" style="4" customWidth="1"/>
    <col min="11024" max="11024" width="16.7109375" style="4" customWidth="1"/>
    <col min="11025" max="11025" width="17.42578125" style="4" customWidth="1"/>
    <col min="11026" max="11264" width="10.28515625" style="4"/>
    <col min="11265" max="11265" width="10.140625" style="4" customWidth="1"/>
    <col min="11266" max="11267" width="7.7109375" style="4" customWidth="1"/>
    <col min="11268" max="11268" width="32.85546875" style="4" customWidth="1"/>
    <col min="11269" max="11271" width="17.28515625" style="4" customWidth="1"/>
    <col min="11272" max="11272" width="16.7109375" style="4" customWidth="1"/>
    <col min="11273" max="11273" width="7.85546875" style="4" customWidth="1"/>
    <col min="11274" max="11274" width="16.28515625" style="4" bestFit="1" customWidth="1"/>
    <col min="11275" max="11275" width="15" style="4" customWidth="1"/>
    <col min="11276" max="11277" width="5.42578125" style="4" customWidth="1"/>
    <col min="11278" max="11278" width="17" style="4" bestFit="1" customWidth="1"/>
    <col min="11279" max="11279" width="3.5703125" style="4" customWidth="1"/>
    <col min="11280" max="11280" width="16.7109375" style="4" customWidth="1"/>
    <col min="11281" max="11281" width="17.42578125" style="4" customWidth="1"/>
    <col min="11282" max="11520" width="10.28515625" style="4"/>
    <col min="11521" max="11521" width="10.140625" style="4" customWidth="1"/>
    <col min="11522" max="11523" width="7.7109375" style="4" customWidth="1"/>
    <col min="11524" max="11524" width="32.85546875" style="4" customWidth="1"/>
    <col min="11525" max="11527" width="17.28515625" style="4" customWidth="1"/>
    <col min="11528" max="11528" width="16.7109375" style="4" customWidth="1"/>
    <col min="11529" max="11529" width="7.85546875" style="4" customWidth="1"/>
    <col min="11530" max="11530" width="16.28515625" style="4" bestFit="1" customWidth="1"/>
    <col min="11531" max="11531" width="15" style="4" customWidth="1"/>
    <col min="11532" max="11533" width="5.42578125" style="4" customWidth="1"/>
    <col min="11534" max="11534" width="17" style="4" bestFit="1" customWidth="1"/>
    <col min="11535" max="11535" width="3.5703125" style="4" customWidth="1"/>
    <col min="11536" max="11536" width="16.7109375" style="4" customWidth="1"/>
    <col min="11537" max="11537" width="17.42578125" style="4" customWidth="1"/>
    <col min="11538" max="11776" width="10.28515625" style="4"/>
    <col min="11777" max="11777" width="10.140625" style="4" customWidth="1"/>
    <col min="11778" max="11779" width="7.7109375" style="4" customWidth="1"/>
    <col min="11780" max="11780" width="32.85546875" style="4" customWidth="1"/>
    <col min="11781" max="11783" width="17.28515625" style="4" customWidth="1"/>
    <col min="11784" max="11784" width="16.7109375" style="4" customWidth="1"/>
    <col min="11785" max="11785" width="7.85546875" style="4" customWidth="1"/>
    <col min="11786" max="11786" width="16.28515625" style="4" bestFit="1" customWidth="1"/>
    <col min="11787" max="11787" width="15" style="4" customWidth="1"/>
    <col min="11788" max="11789" width="5.42578125" style="4" customWidth="1"/>
    <col min="11790" max="11790" width="17" style="4" bestFit="1" customWidth="1"/>
    <col min="11791" max="11791" width="3.5703125" style="4" customWidth="1"/>
    <col min="11792" max="11792" width="16.7109375" style="4" customWidth="1"/>
    <col min="11793" max="11793" width="17.42578125" style="4" customWidth="1"/>
    <col min="11794" max="12032" width="10.28515625" style="4"/>
    <col min="12033" max="12033" width="10.140625" style="4" customWidth="1"/>
    <col min="12034" max="12035" width="7.7109375" style="4" customWidth="1"/>
    <col min="12036" max="12036" width="32.85546875" style="4" customWidth="1"/>
    <col min="12037" max="12039" width="17.28515625" style="4" customWidth="1"/>
    <col min="12040" max="12040" width="16.7109375" style="4" customWidth="1"/>
    <col min="12041" max="12041" width="7.85546875" style="4" customWidth="1"/>
    <col min="12042" max="12042" width="16.28515625" style="4" bestFit="1" customWidth="1"/>
    <col min="12043" max="12043" width="15" style="4" customWidth="1"/>
    <col min="12044" max="12045" width="5.42578125" style="4" customWidth="1"/>
    <col min="12046" max="12046" width="17" style="4" bestFit="1" customWidth="1"/>
    <col min="12047" max="12047" width="3.5703125" style="4" customWidth="1"/>
    <col min="12048" max="12048" width="16.7109375" style="4" customWidth="1"/>
    <col min="12049" max="12049" width="17.42578125" style="4" customWidth="1"/>
    <col min="12050" max="12288" width="10.28515625" style="4"/>
    <col min="12289" max="12289" width="10.140625" style="4" customWidth="1"/>
    <col min="12290" max="12291" width="7.7109375" style="4" customWidth="1"/>
    <col min="12292" max="12292" width="32.85546875" style="4" customWidth="1"/>
    <col min="12293" max="12295" width="17.28515625" style="4" customWidth="1"/>
    <col min="12296" max="12296" width="16.7109375" style="4" customWidth="1"/>
    <col min="12297" max="12297" width="7.85546875" style="4" customWidth="1"/>
    <col min="12298" max="12298" width="16.28515625" style="4" bestFit="1" customWidth="1"/>
    <col min="12299" max="12299" width="15" style="4" customWidth="1"/>
    <col min="12300" max="12301" width="5.42578125" style="4" customWidth="1"/>
    <col min="12302" max="12302" width="17" style="4" bestFit="1" customWidth="1"/>
    <col min="12303" max="12303" width="3.5703125" style="4" customWidth="1"/>
    <col min="12304" max="12304" width="16.7109375" style="4" customWidth="1"/>
    <col min="12305" max="12305" width="17.42578125" style="4" customWidth="1"/>
    <col min="12306" max="12544" width="10.28515625" style="4"/>
    <col min="12545" max="12545" width="10.140625" style="4" customWidth="1"/>
    <col min="12546" max="12547" width="7.7109375" style="4" customWidth="1"/>
    <col min="12548" max="12548" width="32.85546875" style="4" customWidth="1"/>
    <col min="12549" max="12551" width="17.28515625" style="4" customWidth="1"/>
    <col min="12552" max="12552" width="16.7109375" style="4" customWidth="1"/>
    <col min="12553" max="12553" width="7.85546875" style="4" customWidth="1"/>
    <col min="12554" max="12554" width="16.28515625" style="4" bestFit="1" customWidth="1"/>
    <col min="12555" max="12555" width="15" style="4" customWidth="1"/>
    <col min="12556" max="12557" width="5.42578125" style="4" customWidth="1"/>
    <col min="12558" max="12558" width="17" style="4" bestFit="1" customWidth="1"/>
    <col min="12559" max="12559" width="3.5703125" style="4" customWidth="1"/>
    <col min="12560" max="12560" width="16.7109375" style="4" customWidth="1"/>
    <col min="12561" max="12561" width="17.42578125" style="4" customWidth="1"/>
    <col min="12562" max="12800" width="10.28515625" style="4"/>
    <col min="12801" max="12801" width="10.140625" style="4" customWidth="1"/>
    <col min="12802" max="12803" width="7.7109375" style="4" customWidth="1"/>
    <col min="12804" max="12804" width="32.85546875" style="4" customWidth="1"/>
    <col min="12805" max="12807" width="17.28515625" style="4" customWidth="1"/>
    <col min="12808" max="12808" width="16.7109375" style="4" customWidth="1"/>
    <col min="12809" max="12809" width="7.85546875" style="4" customWidth="1"/>
    <col min="12810" max="12810" width="16.28515625" style="4" bestFit="1" customWidth="1"/>
    <col min="12811" max="12811" width="15" style="4" customWidth="1"/>
    <col min="12812" max="12813" width="5.42578125" style="4" customWidth="1"/>
    <col min="12814" max="12814" width="17" style="4" bestFit="1" customWidth="1"/>
    <col min="12815" max="12815" width="3.5703125" style="4" customWidth="1"/>
    <col min="12816" max="12816" width="16.7109375" style="4" customWidth="1"/>
    <col min="12817" max="12817" width="17.42578125" style="4" customWidth="1"/>
    <col min="12818" max="13056" width="10.28515625" style="4"/>
    <col min="13057" max="13057" width="10.140625" style="4" customWidth="1"/>
    <col min="13058" max="13059" width="7.7109375" style="4" customWidth="1"/>
    <col min="13060" max="13060" width="32.85546875" style="4" customWidth="1"/>
    <col min="13061" max="13063" width="17.28515625" style="4" customWidth="1"/>
    <col min="13064" max="13064" width="16.7109375" style="4" customWidth="1"/>
    <col min="13065" max="13065" width="7.85546875" style="4" customWidth="1"/>
    <col min="13066" max="13066" width="16.28515625" style="4" bestFit="1" customWidth="1"/>
    <col min="13067" max="13067" width="15" style="4" customWidth="1"/>
    <col min="13068" max="13069" width="5.42578125" style="4" customWidth="1"/>
    <col min="13070" max="13070" width="17" style="4" bestFit="1" customWidth="1"/>
    <col min="13071" max="13071" width="3.5703125" style="4" customWidth="1"/>
    <col min="13072" max="13072" width="16.7109375" style="4" customWidth="1"/>
    <col min="13073" max="13073" width="17.42578125" style="4" customWidth="1"/>
    <col min="13074" max="13312" width="10.28515625" style="4"/>
    <col min="13313" max="13313" width="10.140625" style="4" customWidth="1"/>
    <col min="13314" max="13315" width="7.7109375" style="4" customWidth="1"/>
    <col min="13316" max="13316" width="32.85546875" style="4" customWidth="1"/>
    <col min="13317" max="13319" width="17.28515625" style="4" customWidth="1"/>
    <col min="13320" max="13320" width="16.7109375" style="4" customWidth="1"/>
    <col min="13321" max="13321" width="7.85546875" style="4" customWidth="1"/>
    <col min="13322" max="13322" width="16.28515625" style="4" bestFit="1" customWidth="1"/>
    <col min="13323" max="13323" width="15" style="4" customWidth="1"/>
    <col min="13324" max="13325" width="5.42578125" style="4" customWidth="1"/>
    <col min="13326" max="13326" width="17" style="4" bestFit="1" customWidth="1"/>
    <col min="13327" max="13327" width="3.5703125" style="4" customWidth="1"/>
    <col min="13328" max="13328" width="16.7109375" style="4" customWidth="1"/>
    <col min="13329" max="13329" width="17.42578125" style="4" customWidth="1"/>
    <col min="13330" max="13568" width="10.28515625" style="4"/>
    <col min="13569" max="13569" width="10.140625" style="4" customWidth="1"/>
    <col min="13570" max="13571" width="7.7109375" style="4" customWidth="1"/>
    <col min="13572" max="13572" width="32.85546875" style="4" customWidth="1"/>
    <col min="13573" max="13575" width="17.28515625" style="4" customWidth="1"/>
    <col min="13576" max="13576" width="16.7109375" style="4" customWidth="1"/>
    <col min="13577" max="13577" width="7.85546875" style="4" customWidth="1"/>
    <col min="13578" max="13578" width="16.28515625" style="4" bestFit="1" customWidth="1"/>
    <col min="13579" max="13579" width="15" style="4" customWidth="1"/>
    <col min="13580" max="13581" width="5.42578125" style="4" customWidth="1"/>
    <col min="13582" max="13582" width="17" style="4" bestFit="1" customWidth="1"/>
    <col min="13583" max="13583" width="3.5703125" style="4" customWidth="1"/>
    <col min="13584" max="13584" width="16.7109375" style="4" customWidth="1"/>
    <col min="13585" max="13585" width="17.42578125" style="4" customWidth="1"/>
    <col min="13586" max="13824" width="10.28515625" style="4"/>
    <col min="13825" max="13825" width="10.140625" style="4" customWidth="1"/>
    <col min="13826" max="13827" width="7.7109375" style="4" customWidth="1"/>
    <col min="13828" max="13828" width="32.85546875" style="4" customWidth="1"/>
    <col min="13829" max="13831" width="17.28515625" style="4" customWidth="1"/>
    <col min="13832" max="13832" width="16.7109375" style="4" customWidth="1"/>
    <col min="13833" max="13833" width="7.85546875" style="4" customWidth="1"/>
    <col min="13834" max="13834" width="16.28515625" style="4" bestFit="1" customWidth="1"/>
    <col min="13835" max="13835" width="15" style="4" customWidth="1"/>
    <col min="13836" max="13837" width="5.42578125" style="4" customWidth="1"/>
    <col min="13838" max="13838" width="17" style="4" bestFit="1" customWidth="1"/>
    <col min="13839" max="13839" width="3.5703125" style="4" customWidth="1"/>
    <col min="13840" max="13840" width="16.7109375" style="4" customWidth="1"/>
    <col min="13841" max="13841" width="17.42578125" style="4" customWidth="1"/>
    <col min="13842" max="14080" width="10.28515625" style="4"/>
    <col min="14081" max="14081" width="10.140625" style="4" customWidth="1"/>
    <col min="14082" max="14083" width="7.7109375" style="4" customWidth="1"/>
    <col min="14084" max="14084" width="32.85546875" style="4" customWidth="1"/>
    <col min="14085" max="14087" width="17.28515625" style="4" customWidth="1"/>
    <col min="14088" max="14088" width="16.7109375" style="4" customWidth="1"/>
    <col min="14089" max="14089" width="7.85546875" style="4" customWidth="1"/>
    <col min="14090" max="14090" width="16.28515625" style="4" bestFit="1" customWidth="1"/>
    <col min="14091" max="14091" width="15" style="4" customWidth="1"/>
    <col min="14092" max="14093" width="5.42578125" style="4" customWidth="1"/>
    <col min="14094" max="14094" width="17" style="4" bestFit="1" customWidth="1"/>
    <col min="14095" max="14095" width="3.5703125" style="4" customWidth="1"/>
    <col min="14096" max="14096" width="16.7109375" style="4" customWidth="1"/>
    <col min="14097" max="14097" width="17.42578125" style="4" customWidth="1"/>
    <col min="14098" max="14336" width="10.28515625" style="4"/>
    <col min="14337" max="14337" width="10.140625" style="4" customWidth="1"/>
    <col min="14338" max="14339" width="7.7109375" style="4" customWidth="1"/>
    <col min="14340" max="14340" width="32.85546875" style="4" customWidth="1"/>
    <col min="14341" max="14343" width="17.28515625" style="4" customWidth="1"/>
    <col min="14344" max="14344" width="16.7109375" style="4" customWidth="1"/>
    <col min="14345" max="14345" width="7.85546875" style="4" customWidth="1"/>
    <col min="14346" max="14346" width="16.28515625" style="4" bestFit="1" customWidth="1"/>
    <col min="14347" max="14347" width="15" style="4" customWidth="1"/>
    <col min="14348" max="14349" width="5.42578125" style="4" customWidth="1"/>
    <col min="14350" max="14350" width="17" style="4" bestFit="1" customWidth="1"/>
    <col min="14351" max="14351" width="3.5703125" style="4" customWidth="1"/>
    <col min="14352" max="14352" width="16.7109375" style="4" customWidth="1"/>
    <col min="14353" max="14353" width="17.42578125" style="4" customWidth="1"/>
    <col min="14354" max="14592" width="10.28515625" style="4"/>
    <col min="14593" max="14593" width="10.140625" style="4" customWidth="1"/>
    <col min="14594" max="14595" width="7.7109375" style="4" customWidth="1"/>
    <col min="14596" max="14596" width="32.85546875" style="4" customWidth="1"/>
    <col min="14597" max="14599" width="17.28515625" style="4" customWidth="1"/>
    <col min="14600" max="14600" width="16.7109375" style="4" customWidth="1"/>
    <col min="14601" max="14601" width="7.85546875" style="4" customWidth="1"/>
    <col min="14602" max="14602" width="16.28515625" style="4" bestFit="1" customWidth="1"/>
    <col min="14603" max="14603" width="15" style="4" customWidth="1"/>
    <col min="14604" max="14605" width="5.42578125" style="4" customWidth="1"/>
    <col min="14606" max="14606" width="17" style="4" bestFit="1" customWidth="1"/>
    <col min="14607" max="14607" width="3.5703125" style="4" customWidth="1"/>
    <col min="14608" max="14608" width="16.7109375" style="4" customWidth="1"/>
    <col min="14609" max="14609" width="17.42578125" style="4" customWidth="1"/>
    <col min="14610" max="14848" width="10.28515625" style="4"/>
    <col min="14849" max="14849" width="10.140625" style="4" customWidth="1"/>
    <col min="14850" max="14851" width="7.7109375" style="4" customWidth="1"/>
    <col min="14852" max="14852" width="32.85546875" style="4" customWidth="1"/>
    <col min="14853" max="14855" width="17.28515625" style="4" customWidth="1"/>
    <col min="14856" max="14856" width="16.7109375" style="4" customWidth="1"/>
    <col min="14857" max="14857" width="7.85546875" style="4" customWidth="1"/>
    <col min="14858" max="14858" width="16.28515625" style="4" bestFit="1" customWidth="1"/>
    <col min="14859" max="14859" width="15" style="4" customWidth="1"/>
    <col min="14860" max="14861" width="5.42578125" style="4" customWidth="1"/>
    <col min="14862" max="14862" width="17" style="4" bestFit="1" customWidth="1"/>
    <col min="14863" max="14863" width="3.5703125" style="4" customWidth="1"/>
    <col min="14864" max="14864" width="16.7109375" style="4" customWidth="1"/>
    <col min="14865" max="14865" width="17.42578125" style="4" customWidth="1"/>
    <col min="14866" max="15104" width="10.28515625" style="4"/>
    <col min="15105" max="15105" width="10.140625" style="4" customWidth="1"/>
    <col min="15106" max="15107" width="7.7109375" style="4" customWidth="1"/>
    <col min="15108" max="15108" width="32.85546875" style="4" customWidth="1"/>
    <col min="15109" max="15111" width="17.28515625" style="4" customWidth="1"/>
    <col min="15112" max="15112" width="16.7109375" style="4" customWidth="1"/>
    <col min="15113" max="15113" width="7.85546875" style="4" customWidth="1"/>
    <col min="15114" max="15114" width="16.28515625" style="4" bestFit="1" customWidth="1"/>
    <col min="15115" max="15115" width="15" style="4" customWidth="1"/>
    <col min="15116" max="15117" width="5.42578125" style="4" customWidth="1"/>
    <col min="15118" max="15118" width="17" style="4" bestFit="1" customWidth="1"/>
    <col min="15119" max="15119" width="3.5703125" style="4" customWidth="1"/>
    <col min="15120" max="15120" width="16.7109375" style="4" customWidth="1"/>
    <col min="15121" max="15121" width="17.42578125" style="4" customWidth="1"/>
    <col min="15122" max="15360" width="10.28515625" style="4"/>
    <col min="15361" max="15361" width="10.140625" style="4" customWidth="1"/>
    <col min="15362" max="15363" width="7.7109375" style="4" customWidth="1"/>
    <col min="15364" max="15364" width="32.85546875" style="4" customWidth="1"/>
    <col min="15365" max="15367" width="17.28515625" style="4" customWidth="1"/>
    <col min="15368" max="15368" width="16.7109375" style="4" customWidth="1"/>
    <col min="15369" max="15369" width="7.85546875" style="4" customWidth="1"/>
    <col min="15370" max="15370" width="16.28515625" style="4" bestFit="1" customWidth="1"/>
    <col min="15371" max="15371" width="15" style="4" customWidth="1"/>
    <col min="15372" max="15373" width="5.42578125" style="4" customWidth="1"/>
    <col min="15374" max="15374" width="17" style="4" bestFit="1" customWidth="1"/>
    <col min="15375" max="15375" width="3.5703125" style="4" customWidth="1"/>
    <col min="15376" max="15376" width="16.7109375" style="4" customWidth="1"/>
    <col min="15377" max="15377" width="17.42578125" style="4" customWidth="1"/>
    <col min="15378" max="15616" width="10.28515625" style="4"/>
    <col min="15617" max="15617" width="10.140625" style="4" customWidth="1"/>
    <col min="15618" max="15619" width="7.7109375" style="4" customWidth="1"/>
    <col min="15620" max="15620" width="32.85546875" style="4" customWidth="1"/>
    <col min="15621" max="15623" width="17.28515625" style="4" customWidth="1"/>
    <col min="15624" max="15624" width="16.7109375" style="4" customWidth="1"/>
    <col min="15625" max="15625" width="7.85546875" style="4" customWidth="1"/>
    <col min="15626" max="15626" width="16.28515625" style="4" bestFit="1" customWidth="1"/>
    <col min="15627" max="15627" width="15" style="4" customWidth="1"/>
    <col min="15628" max="15629" width="5.42578125" style="4" customWidth="1"/>
    <col min="15630" max="15630" width="17" style="4" bestFit="1" customWidth="1"/>
    <col min="15631" max="15631" width="3.5703125" style="4" customWidth="1"/>
    <col min="15632" max="15632" width="16.7109375" style="4" customWidth="1"/>
    <col min="15633" max="15633" width="17.42578125" style="4" customWidth="1"/>
    <col min="15634" max="15872" width="10.28515625" style="4"/>
    <col min="15873" max="15873" width="10.140625" style="4" customWidth="1"/>
    <col min="15874" max="15875" width="7.7109375" style="4" customWidth="1"/>
    <col min="15876" max="15876" width="32.85546875" style="4" customWidth="1"/>
    <col min="15877" max="15879" width="17.28515625" style="4" customWidth="1"/>
    <col min="15880" max="15880" width="16.7109375" style="4" customWidth="1"/>
    <col min="15881" max="15881" width="7.85546875" style="4" customWidth="1"/>
    <col min="15882" max="15882" width="16.28515625" style="4" bestFit="1" customWidth="1"/>
    <col min="15883" max="15883" width="15" style="4" customWidth="1"/>
    <col min="15884" max="15885" width="5.42578125" style="4" customWidth="1"/>
    <col min="15886" max="15886" width="17" style="4" bestFit="1" customWidth="1"/>
    <col min="15887" max="15887" width="3.5703125" style="4" customWidth="1"/>
    <col min="15888" max="15888" width="16.7109375" style="4" customWidth="1"/>
    <col min="15889" max="15889" width="17.42578125" style="4" customWidth="1"/>
    <col min="15890" max="16128" width="10.28515625" style="4"/>
    <col min="16129" max="16129" width="10.140625" style="4" customWidth="1"/>
    <col min="16130" max="16131" width="7.7109375" style="4" customWidth="1"/>
    <col min="16132" max="16132" width="32.85546875" style="4" customWidth="1"/>
    <col min="16133" max="16135" width="17.28515625" style="4" customWidth="1"/>
    <col min="16136" max="16136" width="16.7109375" style="4" customWidth="1"/>
    <col min="16137" max="16137" width="7.85546875" style="4" customWidth="1"/>
    <col min="16138" max="16138" width="16.28515625" style="4" bestFit="1" customWidth="1"/>
    <col min="16139" max="16139" width="15" style="4" customWidth="1"/>
    <col min="16140" max="16141" width="5.42578125" style="4" customWidth="1"/>
    <col min="16142" max="16142" width="17" style="4" bestFit="1" customWidth="1"/>
    <col min="16143" max="16143" width="3.5703125" style="4" customWidth="1"/>
    <col min="16144" max="16144" width="16.7109375" style="4" customWidth="1"/>
    <col min="16145" max="16145" width="17.42578125" style="4" customWidth="1"/>
    <col min="16146" max="16384" width="10.28515625" style="4"/>
  </cols>
  <sheetData>
    <row r="1" spans="1:17" s="1" customFormat="1" ht="54" customHeight="1" thickTop="1" thickBot="1" x14ac:dyDescent="0.3">
      <c r="A1" s="49" t="s">
        <v>0</v>
      </c>
      <c r="B1" s="53" t="s">
        <v>1</v>
      </c>
      <c r="C1" s="53"/>
      <c r="D1" s="53"/>
      <c r="E1" s="15" t="s">
        <v>44</v>
      </c>
      <c r="F1" s="15" t="s">
        <v>46</v>
      </c>
      <c r="G1" s="15" t="s">
        <v>48</v>
      </c>
      <c r="H1" s="16" t="s">
        <v>2</v>
      </c>
      <c r="N1" s="2" t="s">
        <v>3</v>
      </c>
      <c r="O1" s="3"/>
      <c r="Q1" s="2" t="s">
        <v>4</v>
      </c>
    </row>
    <row r="2" spans="1:17" ht="18.95" customHeight="1" thickTop="1" x14ac:dyDescent="0.25">
      <c r="A2" s="50"/>
      <c r="B2" s="54" t="s">
        <v>5</v>
      </c>
      <c r="C2" s="55"/>
      <c r="D2" s="55"/>
      <c r="E2" s="21">
        <f>7*20+12.51</f>
        <v>152.51</v>
      </c>
      <c r="F2" s="21">
        <f>(7*20+1.91)-4.01</f>
        <v>137.9</v>
      </c>
      <c r="G2" s="21">
        <v>16.3</v>
      </c>
      <c r="H2" s="18">
        <f>SUM(E2:G2)</f>
        <v>306.70999999999998</v>
      </c>
      <c r="J2" s="56" t="s">
        <v>43</v>
      </c>
      <c r="K2" s="56"/>
      <c r="L2" s="5"/>
      <c r="N2" s="6" t="s">
        <v>6</v>
      </c>
      <c r="P2" s="6" t="s">
        <v>7</v>
      </c>
      <c r="Q2" s="7">
        <v>0.22</v>
      </c>
    </row>
    <row r="3" spans="1:17" s="8" customFormat="1" ht="18.95" customHeight="1" x14ac:dyDescent="0.25">
      <c r="A3" s="50"/>
      <c r="B3" s="57" t="s">
        <v>8</v>
      </c>
      <c r="C3" s="58"/>
      <c r="D3" s="58"/>
      <c r="E3" s="32" t="s">
        <v>9</v>
      </c>
      <c r="F3" s="32" t="s">
        <v>9</v>
      </c>
      <c r="G3" s="32" t="s">
        <v>9</v>
      </c>
      <c r="H3" s="20" t="s">
        <v>10</v>
      </c>
      <c r="J3" s="56"/>
      <c r="K3" s="56"/>
      <c r="L3" s="5"/>
      <c r="N3" s="6" t="s">
        <v>9</v>
      </c>
      <c r="O3" s="4"/>
      <c r="P3" s="6" t="s">
        <v>11</v>
      </c>
      <c r="Q3" s="7">
        <v>0.52</v>
      </c>
    </row>
    <row r="4" spans="1:17" s="8" customFormat="1" ht="18.95" customHeight="1" x14ac:dyDescent="0.25">
      <c r="A4" s="50"/>
      <c r="B4" s="57" t="s">
        <v>12</v>
      </c>
      <c r="C4" s="58"/>
      <c r="D4" s="58"/>
      <c r="E4" s="21">
        <v>7.4</v>
      </c>
      <c r="F4" s="21">
        <v>7.4</v>
      </c>
      <c r="G4" s="21">
        <v>7.4</v>
      </c>
      <c r="H4" s="20" t="s">
        <v>10</v>
      </c>
    </row>
    <row r="5" spans="1:17" s="8" customFormat="1" ht="18.95" customHeight="1" x14ac:dyDescent="0.25">
      <c r="A5" s="50"/>
      <c r="B5" s="57" t="s">
        <v>13</v>
      </c>
      <c r="C5" s="58"/>
      <c r="D5" s="58"/>
      <c r="E5" s="33">
        <v>5</v>
      </c>
      <c r="F5" s="33">
        <v>5</v>
      </c>
      <c r="G5" s="33">
        <v>5</v>
      </c>
      <c r="H5" s="23">
        <f>SUM(E5:G5)</f>
        <v>15</v>
      </c>
    </row>
    <row r="6" spans="1:17" s="8" customFormat="1" ht="18.95" customHeight="1" x14ac:dyDescent="0.25">
      <c r="A6" s="50"/>
      <c r="B6" s="59" t="s">
        <v>14</v>
      </c>
      <c r="C6" s="60"/>
      <c r="D6" s="60"/>
      <c r="E6" s="21">
        <v>1.93</v>
      </c>
      <c r="F6" s="21">
        <v>1.93</v>
      </c>
      <c r="G6" s="21">
        <v>1.93</v>
      </c>
      <c r="H6" s="20" t="s">
        <v>10</v>
      </c>
    </row>
    <row r="7" spans="1:17" ht="18.95" customHeight="1" thickBot="1" x14ac:dyDescent="0.3">
      <c r="A7" s="50"/>
      <c r="B7" s="59" t="s">
        <v>15</v>
      </c>
      <c r="C7" s="60"/>
      <c r="D7" s="60"/>
      <c r="E7" s="21">
        <f>E5*E6</f>
        <v>9.65</v>
      </c>
      <c r="F7" s="21">
        <f t="shared" ref="F7:G7" si="0">F5*F6</f>
        <v>9.65</v>
      </c>
      <c r="G7" s="21">
        <f t="shared" si="0"/>
        <v>9.65</v>
      </c>
      <c r="H7" s="18">
        <f>SUM(E7:G7)</f>
        <v>28.950000000000003</v>
      </c>
    </row>
    <row r="8" spans="1:17" ht="18.95" customHeight="1" x14ac:dyDescent="0.25">
      <c r="A8" s="51"/>
      <c r="B8" s="61" t="s">
        <v>16</v>
      </c>
      <c r="C8" s="64" t="s">
        <v>17</v>
      </c>
      <c r="D8" s="9" t="s">
        <v>5</v>
      </c>
      <c r="E8" s="21">
        <v>0</v>
      </c>
      <c r="F8" s="21">
        <v>0</v>
      </c>
      <c r="G8" s="21">
        <v>0</v>
      </c>
      <c r="H8" s="18">
        <f>SUM(E8:G8)</f>
        <v>0</v>
      </c>
    </row>
    <row r="9" spans="1:17" ht="18.95" customHeight="1" x14ac:dyDescent="0.25">
      <c r="A9" s="51"/>
      <c r="B9" s="62"/>
      <c r="C9" s="65"/>
      <c r="D9" s="10" t="s">
        <v>8</v>
      </c>
      <c r="E9" s="32" t="s">
        <v>9</v>
      </c>
      <c r="F9" s="32" t="s">
        <v>9</v>
      </c>
      <c r="G9" s="32" t="s">
        <v>9</v>
      </c>
      <c r="H9" s="20" t="s">
        <v>10</v>
      </c>
    </row>
    <row r="10" spans="1:17" ht="18.95" customHeight="1" thickBot="1" x14ac:dyDescent="0.3">
      <c r="A10" s="51"/>
      <c r="B10" s="62"/>
      <c r="C10" s="65"/>
      <c r="D10" s="11" t="s">
        <v>12</v>
      </c>
      <c r="E10" s="21">
        <v>0</v>
      </c>
      <c r="F10" s="21">
        <v>0</v>
      </c>
      <c r="G10" s="21">
        <v>0</v>
      </c>
      <c r="H10" s="20" t="s">
        <v>10</v>
      </c>
    </row>
    <row r="11" spans="1:17" ht="18.95" customHeight="1" x14ac:dyDescent="0.25">
      <c r="A11" s="51"/>
      <c r="B11" s="62"/>
      <c r="C11" s="64" t="s">
        <v>18</v>
      </c>
      <c r="D11" s="9" t="s">
        <v>5</v>
      </c>
      <c r="E11" s="21">
        <v>0</v>
      </c>
      <c r="F11" s="21">
        <v>0</v>
      </c>
      <c r="G11" s="21">
        <v>0</v>
      </c>
      <c r="H11" s="18">
        <f>SUM(E11:G11)</f>
        <v>0</v>
      </c>
    </row>
    <row r="12" spans="1:17" ht="18.95" customHeight="1" x14ac:dyDescent="0.25">
      <c r="A12" s="51"/>
      <c r="B12" s="62"/>
      <c r="C12" s="65"/>
      <c r="D12" s="10" t="s">
        <v>8</v>
      </c>
      <c r="E12" s="32" t="s">
        <v>9</v>
      </c>
      <c r="F12" s="32" t="s">
        <v>9</v>
      </c>
      <c r="G12" s="32" t="s">
        <v>9</v>
      </c>
      <c r="H12" s="20" t="s">
        <v>10</v>
      </c>
    </row>
    <row r="13" spans="1:17" ht="18.95" customHeight="1" thickBot="1" x14ac:dyDescent="0.3">
      <c r="A13" s="51"/>
      <c r="B13" s="63"/>
      <c r="C13" s="66"/>
      <c r="D13" s="12" t="s">
        <v>12</v>
      </c>
      <c r="E13" s="21">
        <v>0</v>
      </c>
      <c r="F13" s="21">
        <v>0</v>
      </c>
      <c r="G13" s="21">
        <v>7.9</v>
      </c>
      <c r="H13" s="20" t="s">
        <v>10</v>
      </c>
    </row>
    <row r="14" spans="1:17" ht="18.95" customHeight="1" thickBot="1" x14ac:dyDescent="0.3">
      <c r="A14" s="51"/>
      <c r="B14" s="67" t="s">
        <v>19</v>
      </c>
      <c r="C14" s="68"/>
      <c r="D14" s="13" t="s">
        <v>20</v>
      </c>
      <c r="E14" s="21">
        <v>193.11</v>
      </c>
      <c r="F14" s="21">
        <v>171.89</v>
      </c>
      <c r="G14" s="21">
        <f>G2*E15</f>
        <v>4.8899999999999997</v>
      </c>
      <c r="H14" s="18">
        <f>SUM(E14:G14)</f>
        <v>369.89</v>
      </c>
      <c r="L14" s="30"/>
    </row>
    <row r="15" spans="1:17" ht="18.95" customHeight="1" thickBot="1" x14ac:dyDescent="0.3">
      <c r="A15" s="51"/>
      <c r="B15" s="69"/>
      <c r="C15" s="70"/>
      <c r="D15" s="10" t="s">
        <v>21</v>
      </c>
      <c r="E15" s="71">
        <v>0.3</v>
      </c>
      <c r="F15" s="71"/>
      <c r="G15" s="71"/>
      <c r="H15" s="25" t="s">
        <v>10</v>
      </c>
    </row>
    <row r="16" spans="1:17" ht="18.95" customHeight="1" thickBot="1" x14ac:dyDescent="0.3">
      <c r="A16" s="51"/>
      <c r="B16" s="69"/>
      <c r="C16" s="70"/>
      <c r="D16" s="10" t="s">
        <v>22</v>
      </c>
      <c r="E16" s="71">
        <v>1</v>
      </c>
      <c r="F16" s="71"/>
      <c r="G16" s="71"/>
      <c r="H16" s="25" t="s">
        <v>10</v>
      </c>
    </row>
    <row r="17" spans="1:8" ht="18.95" customHeight="1" thickBot="1" x14ac:dyDescent="0.3">
      <c r="A17" s="51"/>
      <c r="B17" s="69"/>
      <c r="C17" s="70"/>
      <c r="D17" s="10" t="s">
        <v>23</v>
      </c>
      <c r="E17" s="71" t="s">
        <v>10</v>
      </c>
      <c r="F17" s="71"/>
      <c r="G17" s="71"/>
      <c r="H17" s="18">
        <f>H14*(1+E15)*E16</f>
        <v>480.85699999999997</v>
      </c>
    </row>
    <row r="18" spans="1:8" ht="18.95" customHeight="1" thickBot="1" x14ac:dyDescent="0.3">
      <c r="A18" s="51"/>
      <c r="B18" s="69"/>
      <c r="C18" s="70"/>
      <c r="D18" s="10" t="s">
        <v>24</v>
      </c>
      <c r="E18" s="71" t="s">
        <v>10</v>
      </c>
      <c r="F18" s="71"/>
      <c r="G18" s="71"/>
      <c r="H18" s="18">
        <f>H14*(1+E15)*(1-E16)</f>
        <v>0</v>
      </c>
    </row>
    <row r="19" spans="1:8" ht="18.95" customHeight="1" thickBot="1" x14ac:dyDescent="0.3">
      <c r="A19" s="51"/>
      <c r="B19" s="69" t="s">
        <v>25</v>
      </c>
      <c r="C19" s="70"/>
      <c r="D19" s="9" t="s">
        <v>26</v>
      </c>
      <c r="E19" s="21">
        <v>5.94</v>
      </c>
      <c r="F19" s="21">
        <v>2.0099999999999998</v>
      </c>
      <c r="G19" s="21">
        <v>0</v>
      </c>
      <c r="H19" s="18">
        <f>SUM(E19:G19)</f>
        <v>7.95</v>
      </c>
    </row>
    <row r="20" spans="1:8" ht="18.95" customHeight="1" thickBot="1" x14ac:dyDescent="0.3">
      <c r="A20" s="51"/>
      <c r="B20" s="69"/>
      <c r="C20" s="70"/>
      <c r="D20" s="10" t="s">
        <v>27</v>
      </c>
      <c r="E20" s="71">
        <v>0.3</v>
      </c>
      <c r="F20" s="71"/>
      <c r="G20" s="71"/>
      <c r="H20" s="25" t="s">
        <v>10</v>
      </c>
    </row>
    <row r="21" spans="1:8" ht="25.5" customHeight="1" thickBot="1" x14ac:dyDescent="0.3">
      <c r="A21" s="51"/>
      <c r="B21" s="69"/>
      <c r="C21" s="70"/>
      <c r="D21" s="12" t="s">
        <v>28</v>
      </c>
      <c r="E21" s="71" t="s">
        <v>10</v>
      </c>
      <c r="F21" s="71"/>
      <c r="G21" s="71"/>
      <c r="H21" s="18">
        <f>MAX(H19*(1+E20)-H18,0)</f>
        <v>10.335000000000001</v>
      </c>
    </row>
    <row r="22" spans="1:8" ht="18.95" customHeight="1" thickBot="1" x14ac:dyDescent="0.3">
      <c r="A22" s="51"/>
      <c r="B22" s="69" t="s">
        <v>29</v>
      </c>
      <c r="C22" s="70"/>
      <c r="D22" s="13" t="s">
        <v>30</v>
      </c>
      <c r="E22" s="21">
        <f>E4+IF(E3=$N$2,$Q$2+$Q$3,2*$Q$3)</f>
        <v>8.4400000000000013</v>
      </c>
      <c r="F22" s="21">
        <f>F4+IF(F3=$N$2,$Q$2+$Q$3,2*$Q$3)</f>
        <v>8.4400000000000013</v>
      </c>
      <c r="G22" s="21">
        <f>G4+IF(G3=$N$2,$Q$2+$Q$3,2*$Q$3)</f>
        <v>8.4400000000000013</v>
      </c>
      <c r="H22" s="20" t="s">
        <v>10</v>
      </c>
    </row>
    <row r="23" spans="1:8" ht="18.95" customHeight="1" thickBot="1" x14ac:dyDescent="0.3">
      <c r="A23" s="51"/>
      <c r="B23" s="69"/>
      <c r="C23" s="70"/>
      <c r="D23" s="12" t="s">
        <v>31</v>
      </c>
      <c r="E23" s="21">
        <f>E2*E22+E7+E8*(E10+IF(E9=$N$2,$Q$2+$Q$3,2*$Q$3))+E11*(E13+IF(E12=$N$2,$Q$2+$Q$3,2*$Q$3))</f>
        <v>1296.8344000000002</v>
      </c>
      <c r="F23" s="21">
        <f>F2*F22+F7+F8*(F10+IF(F9=$N$2,$Q$2+$Q$3,2*$Q$3))+F11*(F13+IF(F12=$N$2,$Q$2+$Q$3,2*$Q$3))</f>
        <v>1173.5260000000003</v>
      </c>
      <c r="G23" s="21">
        <f>G2*G22+G7+G8*(G10+IF(G9=$N$2,$Q$2+$Q$3,2*$Q$3))+G11*(G13+IF(G12=$N$2,$Q$2+$Q$3,2*$Q$3))</f>
        <v>147.22200000000004</v>
      </c>
      <c r="H23" s="18">
        <f>SUM(E23:G23)</f>
        <v>2617.5824000000007</v>
      </c>
    </row>
    <row r="24" spans="1:8" ht="18.95" customHeight="1" thickBot="1" x14ac:dyDescent="0.3">
      <c r="A24" s="51"/>
      <c r="B24" s="69" t="s">
        <v>32</v>
      </c>
      <c r="C24" s="70"/>
      <c r="D24" s="11" t="s">
        <v>33</v>
      </c>
      <c r="E24" s="21" t="s">
        <v>49</v>
      </c>
      <c r="F24" s="21" t="s">
        <v>49</v>
      </c>
      <c r="G24" s="21" t="s">
        <v>49</v>
      </c>
      <c r="H24" s="20" t="s">
        <v>10</v>
      </c>
    </row>
    <row r="25" spans="1:8" ht="18.95" customHeight="1" thickBot="1" x14ac:dyDescent="0.3">
      <c r="A25" s="51"/>
      <c r="B25" s="69"/>
      <c r="C25" s="70"/>
      <c r="D25" s="10" t="s">
        <v>34</v>
      </c>
      <c r="E25" s="21">
        <v>18</v>
      </c>
      <c r="F25" s="21">
        <v>18</v>
      </c>
      <c r="G25" s="21">
        <v>18</v>
      </c>
      <c r="H25" s="20" t="s">
        <v>10</v>
      </c>
    </row>
    <row r="26" spans="1:8" ht="18.95" customHeight="1" thickBot="1" x14ac:dyDescent="0.3">
      <c r="A26" s="51"/>
      <c r="B26" s="69"/>
      <c r="C26" s="70"/>
      <c r="D26" s="11" t="s">
        <v>35</v>
      </c>
      <c r="E26" s="24">
        <v>0.4667</v>
      </c>
      <c r="F26" s="24">
        <v>0.4667</v>
      </c>
      <c r="G26" s="24">
        <v>0.4667</v>
      </c>
      <c r="H26" s="20" t="s">
        <v>10</v>
      </c>
    </row>
    <row r="27" spans="1:8" ht="18.95" customHeight="1" thickBot="1" x14ac:dyDescent="0.3">
      <c r="A27" s="51"/>
      <c r="B27" s="69"/>
      <c r="C27" s="70"/>
      <c r="D27" s="10" t="s">
        <v>30</v>
      </c>
      <c r="E27" s="21">
        <f>E30</f>
        <v>7.4</v>
      </c>
      <c r="F27" s="21">
        <f t="shared" ref="F27:G27" si="1">F30</f>
        <v>7.4</v>
      </c>
      <c r="G27" s="21">
        <f t="shared" si="1"/>
        <v>7.4</v>
      </c>
      <c r="H27" s="20" t="s">
        <v>10</v>
      </c>
    </row>
    <row r="28" spans="1:8" ht="18.95" customHeight="1" thickBot="1" x14ac:dyDescent="0.3">
      <c r="A28" s="51"/>
      <c r="B28" s="69"/>
      <c r="C28" s="70"/>
      <c r="D28" s="10" t="s">
        <v>36</v>
      </c>
      <c r="E28" s="21">
        <f>E25/100*(E2*E27+E7+E8*(E10+IF(E9=$N$2,$Q$2+$Q$3,2*$Q$3))+E11*(E13+IF(E12=$N$2,$Q$2+$Q$3,2*$Q$3)))</f>
        <v>204.88032000000001</v>
      </c>
      <c r="F28" s="21">
        <f>F25/100*(F2*F27+F7+F8*(F10+IF(F9=$N$2,$Q$2+$Q$3,2*$Q$3))+F11*(F13+IF(F12=$N$2,$Q$2+$Q$3,2*$Q$3)))</f>
        <v>185.41980000000001</v>
      </c>
      <c r="G28" s="21">
        <f>G25/100*(G2*G27+G7+G8*(G10+IF(G9=$N$2,$Q$2+$Q$3,2*$Q$3))+G11*(G13+IF(G12=$N$2,$Q$2+$Q$3,2*$Q$3)))</f>
        <v>23.448600000000003</v>
      </c>
      <c r="H28" s="18">
        <f>SUM(E28:G28)</f>
        <v>413.74871999999999</v>
      </c>
    </row>
    <row r="29" spans="1:8" ht="18.95" customHeight="1" thickBot="1" x14ac:dyDescent="0.3">
      <c r="A29" s="51"/>
      <c r="B29" s="69"/>
      <c r="C29" s="70"/>
      <c r="D29" s="11" t="s">
        <v>37</v>
      </c>
      <c r="E29" s="21">
        <f>E28*(1+E26)</f>
        <v>300.49796534400002</v>
      </c>
      <c r="F29" s="21">
        <f>F28*(1+F26)</f>
        <v>271.95522066000001</v>
      </c>
      <c r="G29" s="21">
        <f>G28*(1+G26)</f>
        <v>34.39206162</v>
      </c>
      <c r="H29" s="18">
        <f>SUM(E29:G29)</f>
        <v>606.84524762400008</v>
      </c>
    </row>
    <row r="30" spans="1:8" ht="18.95" customHeight="1" thickBot="1" x14ac:dyDescent="0.3">
      <c r="A30" s="51"/>
      <c r="B30" s="69" t="s">
        <v>38</v>
      </c>
      <c r="C30" s="70"/>
      <c r="D30" s="9" t="s">
        <v>30</v>
      </c>
      <c r="E30" s="21">
        <f>E4</f>
        <v>7.4</v>
      </c>
      <c r="F30" s="21">
        <f t="shared" ref="F30:G30" si="2">F4</f>
        <v>7.4</v>
      </c>
      <c r="G30" s="21">
        <f t="shared" si="2"/>
        <v>7.4</v>
      </c>
      <c r="H30" s="20" t="s">
        <v>10</v>
      </c>
    </row>
    <row r="31" spans="1:8" ht="18.95" customHeight="1" thickBot="1" x14ac:dyDescent="0.3">
      <c r="A31" s="51"/>
      <c r="B31" s="69"/>
      <c r="C31" s="70"/>
      <c r="D31" s="10" t="s">
        <v>39</v>
      </c>
      <c r="E31" s="21">
        <f>E2*E30+E7+E8*E10+E11*E13</f>
        <v>1138.2240000000002</v>
      </c>
      <c r="F31" s="21">
        <f t="shared" ref="F31" si="3">F2*F30+F7+F8*F10+F11*F13</f>
        <v>1030.1100000000001</v>
      </c>
      <c r="G31" s="21">
        <f>G2*G30+G7+G8*G10+G11*G13</f>
        <v>130.27000000000001</v>
      </c>
      <c r="H31" s="18">
        <f>SUM(E31:G31)</f>
        <v>2298.6040000000003</v>
      </c>
    </row>
    <row r="32" spans="1:8" ht="18.95" customHeight="1" thickBot="1" x14ac:dyDescent="0.3">
      <c r="A32" s="51"/>
      <c r="B32" s="69"/>
      <c r="C32" s="70"/>
      <c r="D32" s="12" t="s">
        <v>40</v>
      </c>
      <c r="E32" s="34">
        <f>0.0012*E31</f>
        <v>1.3658688000000001</v>
      </c>
      <c r="F32" s="34">
        <f t="shared" ref="F32" si="4">0.0012*F31</f>
        <v>1.236132</v>
      </c>
      <c r="G32" s="34">
        <f>0.0012*G31</f>
        <v>0.15632399999999999</v>
      </c>
      <c r="H32" s="18">
        <f>SUM(E32:G32)</f>
        <v>2.7583248</v>
      </c>
    </row>
    <row r="33" spans="1:8" ht="18.95" customHeight="1" thickBot="1" x14ac:dyDescent="0.3">
      <c r="A33" s="51"/>
      <c r="B33" s="69" t="s">
        <v>41</v>
      </c>
      <c r="C33" s="70"/>
      <c r="D33" s="13" t="s">
        <v>34</v>
      </c>
      <c r="E33" s="35">
        <v>3</v>
      </c>
      <c r="F33" s="35">
        <v>3</v>
      </c>
      <c r="G33" s="35">
        <v>3</v>
      </c>
      <c r="H33" s="20" t="s">
        <v>10</v>
      </c>
    </row>
    <row r="34" spans="1:8" ht="18.95" customHeight="1" thickBot="1" x14ac:dyDescent="0.3">
      <c r="A34" s="51"/>
      <c r="B34" s="69"/>
      <c r="C34" s="70"/>
      <c r="D34" s="14" t="s">
        <v>30</v>
      </c>
      <c r="E34" s="21">
        <f>E4</f>
        <v>7.4</v>
      </c>
      <c r="F34" s="21">
        <f t="shared" ref="F34:G34" si="5">F4</f>
        <v>7.4</v>
      </c>
      <c r="G34" s="21">
        <f t="shared" si="5"/>
        <v>7.4</v>
      </c>
      <c r="H34" s="20" t="s">
        <v>10</v>
      </c>
    </row>
    <row r="35" spans="1:8" ht="18.95" customHeight="1" thickBot="1" x14ac:dyDescent="0.3">
      <c r="A35" s="51"/>
      <c r="B35" s="69"/>
      <c r="C35" s="70"/>
      <c r="D35" s="12" t="s">
        <v>36</v>
      </c>
      <c r="E35" s="21">
        <f>E33/100*(E2*E34+E7+E8*E10+E11*E13)</f>
        <v>34.146720000000002</v>
      </c>
      <c r="F35" s="21">
        <f t="shared" ref="F35:G35" si="6">F33/100*(F2*F34+F7+F8*F10+F11*F13)</f>
        <v>30.903300000000002</v>
      </c>
      <c r="G35" s="21">
        <f t="shared" si="6"/>
        <v>3.9081000000000001</v>
      </c>
      <c r="H35" s="18">
        <f>SUM(E35:G35)</f>
        <v>68.958120000000008</v>
      </c>
    </row>
    <row r="36" spans="1:8" s="8" customFormat="1" ht="30" customHeight="1" thickBot="1" x14ac:dyDescent="0.3">
      <c r="A36" s="52"/>
      <c r="B36" s="72" t="s">
        <v>42</v>
      </c>
      <c r="C36" s="73"/>
      <c r="D36" s="73"/>
      <c r="E36" s="36"/>
      <c r="F36" s="36"/>
      <c r="G36" s="36"/>
      <c r="H36" s="20" t="s">
        <v>10</v>
      </c>
    </row>
    <row r="37" spans="1:8" ht="13.5" thickTop="1" x14ac:dyDescent="0.25">
      <c r="E37" s="8"/>
      <c r="F37" s="8"/>
      <c r="G37" s="8"/>
    </row>
    <row r="39" spans="1:8" x14ac:dyDescent="0.25">
      <c r="C39" s="76" t="s">
        <v>50</v>
      </c>
      <c r="D39" s="76"/>
      <c r="E39" s="76"/>
    </row>
    <row r="40" spans="1:8" x14ac:dyDescent="0.25">
      <c r="C40" s="76" t="s">
        <v>51</v>
      </c>
      <c r="D40" s="76"/>
      <c r="E40" s="76"/>
    </row>
  </sheetData>
  <mergeCells count="27">
    <mergeCell ref="A1:A36"/>
    <mergeCell ref="B1:D1"/>
    <mergeCell ref="B2:D2"/>
    <mergeCell ref="J2:K3"/>
    <mergeCell ref="B3:D3"/>
    <mergeCell ref="B4:D4"/>
    <mergeCell ref="B5:D5"/>
    <mergeCell ref="B6:D6"/>
    <mergeCell ref="B7:D7"/>
    <mergeCell ref="B8:B13"/>
    <mergeCell ref="C8:C10"/>
    <mergeCell ref="C11:C13"/>
    <mergeCell ref="B14:C18"/>
    <mergeCell ref="E15:G15"/>
    <mergeCell ref="E16:G16"/>
    <mergeCell ref="E17:G17"/>
    <mergeCell ref="C39:E39"/>
    <mergeCell ref="C40:E40"/>
    <mergeCell ref="E18:G18"/>
    <mergeCell ref="B33:C35"/>
    <mergeCell ref="B36:D36"/>
    <mergeCell ref="B19:C21"/>
    <mergeCell ref="E20:G20"/>
    <mergeCell ref="E21:G21"/>
    <mergeCell ref="B22:C23"/>
    <mergeCell ref="B24:C29"/>
    <mergeCell ref="B30:C32"/>
  </mergeCells>
  <dataValidations disablePrompts="1" count="1">
    <dataValidation type="list" allowBlank="1" showInputMessage="1" showErrorMessage="1" sqref="WVM983049:WVO983049 JA3:JC3 SW3:SY3 ACS3:ACU3 AMO3:AMQ3 AWK3:AWM3 BGG3:BGI3 BQC3:BQE3 BZY3:CAA3 CJU3:CJW3 CTQ3:CTS3 DDM3:DDO3 DNI3:DNK3 DXE3:DXG3 EHA3:EHC3 EQW3:EQY3 FAS3:FAU3 FKO3:FKQ3 FUK3:FUM3 GEG3:GEI3 GOC3:GOE3 GXY3:GYA3 HHU3:HHW3 HRQ3:HRS3 IBM3:IBO3 ILI3:ILK3 IVE3:IVG3 JFA3:JFC3 JOW3:JOY3 JYS3:JYU3 KIO3:KIQ3 KSK3:KSM3 LCG3:LCI3 LMC3:LME3 LVY3:LWA3 MFU3:MFW3 MPQ3:MPS3 MZM3:MZO3 NJI3:NJK3 NTE3:NTG3 ODA3:ODC3 OMW3:OMY3 OWS3:OWU3 PGO3:PGQ3 PQK3:PQM3 QAG3:QAI3 QKC3:QKE3 QTY3:QUA3 RDU3:RDW3 RNQ3:RNS3 RXM3:RXO3 SHI3:SHK3 SRE3:SRG3 TBA3:TBC3 TKW3:TKY3 TUS3:TUU3 UEO3:UEQ3 UOK3:UOM3 UYG3:UYI3 VIC3:VIE3 VRY3:VSA3 WBU3:WBW3 WLQ3:WLS3 WVM3:WVO3 E65539:G65539 JA65539:JC65539 SW65539:SY65539 ACS65539:ACU65539 AMO65539:AMQ65539 AWK65539:AWM65539 BGG65539:BGI65539 BQC65539:BQE65539 BZY65539:CAA65539 CJU65539:CJW65539 CTQ65539:CTS65539 DDM65539:DDO65539 DNI65539:DNK65539 DXE65539:DXG65539 EHA65539:EHC65539 EQW65539:EQY65539 FAS65539:FAU65539 FKO65539:FKQ65539 FUK65539:FUM65539 GEG65539:GEI65539 GOC65539:GOE65539 GXY65539:GYA65539 HHU65539:HHW65539 HRQ65539:HRS65539 IBM65539:IBO65539 ILI65539:ILK65539 IVE65539:IVG65539 JFA65539:JFC65539 JOW65539:JOY65539 JYS65539:JYU65539 KIO65539:KIQ65539 KSK65539:KSM65539 LCG65539:LCI65539 LMC65539:LME65539 LVY65539:LWA65539 MFU65539:MFW65539 MPQ65539:MPS65539 MZM65539:MZO65539 NJI65539:NJK65539 NTE65539:NTG65539 ODA65539:ODC65539 OMW65539:OMY65539 OWS65539:OWU65539 PGO65539:PGQ65539 PQK65539:PQM65539 QAG65539:QAI65539 QKC65539:QKE65539 QTY65539:QUA65539 RDU65539:RDW65539 RNQ65539:RNS65539 RXM65539:RXO65539 SHI65539:SHK65539 SRE65539:SRG65539 TBA65539:TBC65539 TKW65539:TKY65539 TUS65539:TUU65539 UEO65539:UEQ65539 UOK65539:UOM65539 UYG65539:UYI65539 VIC65539:VIE65539 VRY65539:VSA65539 WBU65539:WBW65539 WLQ65539:WLS65539 WVM65539:WVO65539 E131075:G131075 JA131075:JC131075 SW131075:SY131075 ACS131075:ACU131075 AMO131075:AMQ131075 AWK131075:AWM131075 BGG131075:BGI131075 BQC131075:BQE131075 BZY131075:CAA131075 CJU131075:CJW131075 CTQ131075:CTS131075 DDM131075:DDO131075 DNI131075:DNK131075 DXE131075:DXG131075 EHA131075:EHC131075 EQW131075:EQY131075 FAS131075:FAU131075 FKO131075:FKQ131075 FUK131075:FUM131075 GEG131075:GEI131075 GOC131075:GOE131075 GXY131075:GYA131075 HHU131075:HHW131075 HRQ131075:HRS131075 IBM131075:IBO131075 ILI131075:ILK131075 IVE131075:IVG131075 JFA131075:JFC131075 JOW131075:JOY131075 JYS131075:JYU131075 KIO131075:KIQ131075 KSK131075:KSM131075 LCG131075:LCI131075 LMC131075:LME131075 LVY131075:LWA131075 MFU131075:MFW131075 MPQ131075:MPS131075 MZM131075:MZO131075 NJI131075:NJK131075 NTE131075:NTG131075 ODA131075:ODC131075 OMW131075:OMY131075 OWS131075:OWU131075 PGO131075:PGQ131075 PQK131075:PQM131075 QAG131075:QAI131075 QKC131075:QKE131075 QTY131075:QUA131075 RDU131075:RDW131075 RNQ131075:RNS131075 RXM131075:RXO131075 SHI131075:SHK131075 SRE131075:SRG131075 TBA131075:TBC131075 TKW131075:TKY131075 TUS131075:TUU131075 UEO131075:UEQ131075 UOK131075:UOM131075 UYG131075:UYI131075 VIC131075:VIE131075 VRY131075:VSA131075 WBU131075:WBW131075 WLQ131075:WLS131075 WVM131075:WVO131075 E196611:G196611 JA196611:JC196611 SW196611:SY196611 ACS196611:ACU196611 AMO196611:AMQ196611 AWK196611:AWM196611 BGG196611:BGI196611 BQC196611:BQE196611 BZY196611:CAA196611 CJU196611:CJW196611 CTQ196611:CTS196611 DDM196611:DDO196611 DNI196611:DNK196611 DXE196611:DXG196611 EHA196611:EHC196611 EQW196611:EQY196611 FAS196611:FAU196611 FKO196611:FKQ196611 FUK196611:FUM196611 GEG196611:GEI196611 GOC196611:GOE196611 GXY196611:GYA196611 HHU196611:HHW196611 HRQ196611:HRS196611 IBM196611:IBO196611 ILI196611:ILK196611 IVE196611:IVG196611 JFA196611:JFC196611 JOW196611:JOY196611 JYS196611:JYU196611 KIO196611:KIQ196611 KSK196611:KSM196611 LCG196611:LCI196611 LMC196611:LME196611 LVY196611:LWA196611 MFU196611:MFW196611 MPQ196611:MPS196611 MZM196611:MZO196611 NJI196611:NJK196611 NTE196611:NTG196611 ODA196611:ODC196611 OMW196611:OMY196611 OWS196611:OWU196611 PGO196611:PGQ196611 PQK196611:PQM196611 QAG196611:QAI196611 QKC196611:QKE196611 QTY196611:QUA196611 RDU196611:RDW196611 RNQ196611:RNS196611 RXM196611:RXO196611 SHI196611:SHK196611 SRE196611:SRG196611 TBA196611:TBC196611 TKW196611:TKY196611 TUS196611:TUU196611 UEO196611:UEQ196611 UOK196611:UOM196611 UYG196611:UYI196611 VIC196611:VIE196611 VRY196611:VSA196611 WBU196611:WBW196611 WLQ196611:WLS196611 WVM196611:WVO196611 E262147:G262147 JA262147:JC262147 SW262147:SY262147 ACS262147:ACU262147 AMO262147:AMQ262147 AWK262147:AWM262147 BGG262147:BGI262147 BQC262147:BQE262147 BZY262147:CAA262147 CJU262147:CJW262147 CTQ262147:CTS262147 DDM262147:DDO262147 DNI262147:DNK262147 DXE262147:DXG262147 EHA262147:EHC262147 EQW262147:EQY262147 FAS262147:FAU262147 FKO262147:FKQ262147 FUK262147:FUM262147 GEG262147:GEI262147 GOC262147:GOE262147 GXY262147:GYA262147 HHU262147:HHW262147 HRQ262147:HRS262147 IBM262147:IBO262147 ILI262147:ILK262147 IVE262147:IVG262147 JFA262147:JFC262147 JOW262147:JOY262147 JYS262147:JYU262147 KIO262147:KIQ262147 KSK262147:KSM262147 LCG262147:LCI262147 LMC262147:LME262147 LVY262147:LWA262147 MFU262147:MFW262147 MPQ262147:MPS262147 MZM262147:MZO262147 NJI262147:NJK262147 NTE262147:NTG262147 ODA262147:ODC262147 OMW262147:OMY262147 OWS262147:OWU262147 PGO262147:PGQ262147 PQK262147:PQM262147 QAG262147:QAI262147 QKC262147:QKE262147 QTY262147:QUA262147 RDU262147:RDW262147 RNQ262147:RNS262147 RXM262147:RXO262147 SHI262147:SHK262147 SRE262147:SRG262147 TBA262147:TBC262147 TKW262147:TKY262147 TUS262147:TUU262147 UEO262147:UEQ262147 UOK262147:UOM262147 UYG262147:UYI262147 VIC262147:VIE262147 VRY262147:VSA262147 WBU262147:WBW262147 WLQ262147:WLS262147 WVM262147:WVO262147 E327683:G327683 JA327683:JC327683 SW327683:SY327683 ACS327683:ACU327683 AMO327683:AMQ327683 AWK327683:AWM327683 BGG327683:BGI327683 BQC327683:BQE327683 BZY327683:CAA327683 CJU327683:CJW327683 CTQ327683:CTS327683 DDM327683:DDO327683 DNI327683:DNK327683 DXE327683:DXG327683 EHA327683:EHC327683 EQW327683:EQY327683 FAS327683:FAU327683 FKO327683:FKQ327683 FUK327683:FUM327683 GEG327683:GEI327683 GOC327683:GOE327683 GXY327683:GYA327683 HHU327683:HHW327683 HRQ327683:HRS327683 IBM327683:IBO327683 ILI327683:ILK327683 IVE327683:IVG327683 JFA327683:JFC327683 JOW327683:JOY327683 JYS327683:JYU327683 KIO327683:KIQ327683 KSK327683:KSM327683 LCG327683:LCI327683 LMC327683:LME327683 LVY327683:LWA327683 MFU327683:MFW327683 MPQ327683:MPS327683 MZM327683:MZO327683 NJI327683:NJK327683 NTE327683:NTG327683 ODA327683:ODC327683 OMW327683:OMY327683 OWS327683:OWU327683 PGO327683:PGQ327683 PQK327683:PQM327683 QAG327683:QAI327683 QKC327683:QKE327683 QTY327683:QUA327683 RDU327683:RDW327683 RNQ327683:RNS327683 RXM327683:RXO327683 SHI327683:SHK327683 SRE327683:SRG327683 TBA327683:TBC327683 TKW327683:TKY327683 TUS327683:TUU327683 UEO327683:UEQ327683 UOK327683:UOM327683 UYG327683:UYI327683 VIC327683:VIE327683 VRY327683:VSA327683 WBU327683:WBW327683 WLQ327683:WLS327683 WVM327683:WVO327683 E393219:G393219 JA393219:JC393219 SW393219:SY393219 ACS393219:ACU393219 AMO393219:AMQ393219 AWK393219:AWM393219 BGG393219:BGI393219 BQC393219:BQE393219 BZY393219:CAA393219 CJU393219:CJW393219 CTQ393219:CTS393219 DDM393219:DDO393219 DNI393219:DNK393219 DXE393219:DXG393219 EHA393219:EHC393219 EQW393219:EQY393219 FAS393219:FAU393219 FKO393219:FKQ393219 FUK393219:FUM393219 GEG393219:GEI393219 GOC393219:GOE393219 GXY393219:GYA393219 HHU393219:HHW393219 HRQ393219:HRS393219 IBM393219:IBO393219 ILI393219:ILK393219 IVE393219:IVG393219 JFA393219:JFC393219 JOW393219:JOY393219 JYS393219:JYU393219 KIO393219:KIQ393219 KSK393219:KSM393219 LCG393219:LCI393219 LMC393219:LME393219 LVY393219:LWA393219 MFU393219:MFW393219 MPQ393219:MPS393219 MZM393219:MZO393219 NJI393219:NJK393219 NTE393219:NTG393219 ODA393219:ODC393219 OMW393219:OMY393219 OWS393219:OWU393219 PGO393219:PGQ393219 PQK393219:PQM393219 QAG393219:QAI393219 QKC393219:QKE393219 QTY393219:QUA393219 RDU393219:RDW393219 RNQ393219:RNS393219 RXM393219:RXO393219 SHI393219:SHK393219 SRE393219:SRG393219 TBA393219:TBC393219 TKW393219:TKY393219 TUS393219:TUU393219 UEO393219:UEQ393219 UOK393219:UOM393219 UYG393219:UYI393219 VIC393219:VIE393219 VRY393219:VSA393219 WBU393219:WBW393219 WLQ393219:WLS393219 WVM393219:WVO393219 E458755:G458755 JA458755:JC458755 SW458755:SY458755 ACS458755:ACU458755 AMO458755:AMQ458755 AWK458755:AWM458755 BGG458755:BGI458755 BQC458755:BQE458755 BZY458755:CAA458755 CJU458755:CJW458755 CTQ458755:CTS458755 DDM458755:DDO458755 DNI458755:DNK458755 DXE458755:DXG458755 EHA458755:EHC458755 EQW458755:EQY458755 FAS458755:FAU458755 FKO458755:FKQ458755 FUK458755:FUM458755 GEG458755:GEI458755 GOC458755:GOE458755 GXY458755:GYA458755 HHU458755:HHW458755 HRQ458755:HRS458755 IBM458755:IBO458755 ILI458755:ILK458755 IVE458755:IVG458755 JFA458755:JFC458755 JOW458755:JOY458755 JYS458755:JYU458755 KIO458755:KIQ458755 KSK458755:KSM458755 LCG458755:LCI458755 LMC458755:LME458755 LVY458755:LWA458755 MFU458755:MFW458755 MPQ458755:MPS458755 MZM458755:MZO458755 NJI458755:NJK458755 NTE458755:NTG458755 ODA458755:ODC458755 OMW458755:OMY458755 OWS458755:OWU458755 PGO458755:PGQ458755 PQK458755:PQM458755 QAG458755:QAI458755 QKC458755:QKE458755 QTY458755:QUA458755 RDU458755:RDW458755 RNQ458755:RNS458755 RXM458755:RXO458755 SHI458755:SHK458755 SRE458755:SRG458755 TBA458755:TBC458755 TKW458755:TKY458755 TUS458755:TUU458755 UEO458755:UEQ458755 UOK458755:UOM458755 UYG458755:UYI458755 VIC458755:VIE458755 VRY458755:VSA458755 WBU458755:WBW458755 WLQ458755:WLS458755 WVM458755:WVO458755 E524291:G524291 JA524291:JC524291 SW524291:SY524291 ACS524291:ACU524291 AMO524291:AMQ524291 AWK524291:AWM524291 BGG524291:BGI524291 BQC524291:BQE524291 BZY524291:CAA524291 CJU524291:CJW524291 CTQ524291:CTS524291 DDM524291:DDO524291 DNI524291:DNK524291 DXE524291:DXG524291 EHA524291:EHC524291 EQW524291:EQY524291 FAS524291:FAU524291 FKO524291:FKQ524291 FUK524291:FUM524291 GEG524291:GEI524291 GOC524291:GOE524291 GXY524291:GYA524291 HHU524291:HHW524291 HRQ524291:HRS524291 IBM524291:IBO524291 ILI524291:ILK524291 IVE524291:IVG524291 JFA524291:JFC524291 JOW524291:JOY524291 JYS524291:JYU524291 KIO524291:KIQ524291 KSK524291:KSM524291 LCG524291:LCI524291 LMC524291:LME524291 LVY524291:LWA524291 MFU524291:MFW524291 MPQ524291:MPS524291 MZM524291:MZO524291 NJI524291:NJK524291 NTE524291:NTG524291 ODA524291:ODC524291 OMW524291:OMY524291 OWS524291:OWU524291 PGO524291:PGQ524291 PQK524291:PQM524291 QAG524291:QAI524291 QKC524291:QKE524291 QTY524291:QUA524291 RDU524291:RDW524291 RNQ524291:RNS524291 RXM524291:RXO524291 SHI524291:SHK524291 SRE524291:SRG524291 TBA524291:TBC524291 TKW524291:TKY524291 TUS524291:TUU524291 UEO524291:UEQ524291 UOK524291:UOM524291 UYG524291:UYI524291 VIC524291:VIE524291 VRY524291:VSA524291 WBU524291:WBW524291 WLQ524291:WLS524291 WVM524291:WVO524291 E589827:G589827 JA589827:JC589827 SW589827:SY589827 ACS589827:ACU589827 AMO589827:AMQ589827 AWK589827:AWM589827 BGG589827:BGI589827 BQC589827:BQE589827 BZY589827:CAA589827 CJU589827:CJW589827 CTQ589827:CTS589827 DDM589827:DDO589827 DNI589827:DNK589827 DXE589827:DXG589827 EHA589827:EHC589827 EQW589827:EQY589827 FAS589827:FAU589827 FKO589827:FKQ589827 FUK589827:FUM589827 GEG589827:GEI589827 GOC589827:GOE589827 GXY589827:GYA589827 HHU589827:HHW589827 HRQ589827:HRS589827 IBM589827:IBO589827 ILI589827:ILK589827 IVE589827:IVG589827 JFA589827:JFC589827 JOW589827:JOY589827 JYS589827:JYU589827 KIO589827:KIQ589827 KSK589827:KSM589827 LCG589827:LCI589827 LMC589827:LME589827 LVY589827:LWA589827 MFU589827:MFW589827 MPQ589827:MPS589827 MZM589827:MZO589827 NJI589827:NJK589827 NTE589827:NTG589827 ODA589827:ODC589827 OMW589827:OMY589827 OWS589827:OWU589827 PGO589827:PGQ589827 PQK589827:PQM589827 QAG589827:QAI589827 QKC589827:QKE589827 QTY589827:QUA589827 RDU589827:RDW589827 RNQ589827:RNS589827 RXM589827:RXO589827 SHI589827:SHK589827 SRE589827:SRG589827 TBA589827:TBC589827 TKW589827:TKY589827 TUS589827:TUU589827 UEO589827:UEQ589827 UOK589827:UOM589827 UYG589827:UYI589827 VIC589827:VIE589827 VRY589827:VSA589827 WBU589827:WBW589827 WLQ589827:WLS589827 WVM589827:WVO589827 E655363:G655363 JA655363:JC655363 SW655363:SY655363 ACS655363:ACU655363 AMO655363:AMQ655363 AWK655363:AWM655363 BGG655363:BGI655363 BQC655363:BQE655363 BZY655363:CAA655363 CJU655363:CJW655363 CTQ655363:CTS655363 DDM655363:DDO655363 DNI655363:DNK655363 DXE655363:DXG655363 EHA655363:EHC655363 EQW655363:EQY655363 FAS655363:FAU655363 FKO655363:FKQ655363 FUK655363:FUM655363 GEG655363:GEI655363 GOC655363:GOE655363 GXY655363:GYA655363 HHU655363:HHW655363 HRQ655363:HRS655363 IBM655363:IBO655363 ILI655363:ILK655363 IVE655363:IVG655363 JFA655363:JFC655363 JOW655363:JOY655363 JYS655363:JYU655363 KIO655363:KIQ655363 KSK655363:KSM655363 LCG655363:LCI655363 LMC655363:LME655363 LVY655363:LWA655363 MFU655363:MFW655363 MPQ655363:MPS655363 MZM655363:MZO655363 NJI655363:NJK655363 NTE655363:NTG655363 ODA655363:ODC655363 OMW655363:OMY655363 OWS655363:OWU655363 PGO655363:PGQ655363 PQK655363:PQM655363 QAG655363:QAI655363 QKC655363:QKE655363 QTY655363:QUA655363 RDU655363:RDW655363 RNQ655363:RNS655363 RXM655363:RXO655363 SHI655363:SHK655363 SRE655363:SRG655363 TBA655363:TBC655363 TKW655363:TKY655363 TUS655363:TUU655363 UEO655363:UEQ655363 UOK655363:UOM655363 UYG655363:UYI655363 VIC655363:VIE655363 VRY655363:VSA655363 WBU655363:WBW655363 WLQ655363:WLS655363 WVM655363:WVO655363 E720899:G720899 JA720899:JC720899 SW720899:SY720899 ACS720899:ACU720899 AMO720899:AMQ720899 AWK720899:AWM720899 BGG720899:BGI720899 BQC720899:BQE720899 BZY720899:CAA720899 CJU720899:CJW720899 CTQ720899:CTS720899 DDM720899:DDO720899 DNI720899:DNK720899 DXE720899:DXG720899 EHA720899:EHC720899 EQW720899:EQY720899 FAS720899:FAU720899 FKO720899:FKQ720899 FUK720899:FUM720899 GEG720899:GEI720899 GOC720899:GOE720899 GXY720899:GYA720899 HHU720899:HHW720899 HRQ720899:HRS720899 IBM720899:IBO720899 ILI720899:ILK720899 IVE720899:IVG720899 JFA720899:JFC720899 JOW720899:JOY720899 JYS720899:JYU720899 KIO720899:KIQ720899 KSK720899:KSM720899 LCG720899:LCI720899 LMC720899:LME720899 LVY720899:LWA720899 MFU720899:MFW720899 MPQ720899:MPS720899 MZM720899:MZO720899 NJI720899:NJK720899 NTE720899:NTG720899 ODA720899:ODC720899 OMW720899:OMY720899 OWS720899:OWU720899 PGO720899:PGQ720899 PQK720899:PQM720899 QAG720899:QAI720899 QKC720899:QKE720899 QTY720899:QUA720899 RDU720899:RDW720899 RNQ720899:RNS720899 RXM720899:RXO720899 SHI720899:SHK720899 SRE720899:SRG720899 TBA720899:TBC720899 TKW720899:TKY720899 TUS720899:TUU720899 UEO720899:UEQ720899 UOK720899:UOM720899 UYG720899:UYI720899 VIC720899:VIE720899 VRY720899:VSA720899 WBU720899:WBW720899 WLQ720899:WLS720899 WVM720899:WVO720899 E786435:G786435 JA786435:JC786435 SW786435:SY786435 ACS786435:ACU786435 AMO786435:AMQ786435 AWK786435:AWM786435 BGG786435:BGI786435 BQC786435:BQE786435 BZY786435:CAA786435 CJU786435:CJW786435 CTQ786435:CTS786435 DDM786435:DDO786435 DNI786435:DNK786435 DXE786435:DXG786435 EHA786435:EHC786435 EQW786435:EQY786435 FAS786435:FAU786435 FKO786435:FKQ786435 FUK786435:FUM786435 GEG786435:GEI786435 GOC786435:GOE786435 GXY786435:GYA786435 HHU786435:HHW786435 HRQ786435:HRS786435 IBM786435:IBO786435 ILI786435:ILK786435 IVE786435:IVG786435 JFA786435:JFC786435 JOW786435:JOY786435 JYS786435:JYU786435 KIO786435:KIQ786435 KSK786435:KSM786435 LCG786435:LCI786435 LMC786435:LME786435 LVY786435:LWA786435 MFU786435:MFW786435 MPQ786435:MPS786435 MZM786435:MZO786435 NJI786435:NJK786435 NTE786435:NTG786435 ODA786435:ODC786435 OMW786435:OMY786435 OWS786435:OWU786435 PGO786435:PGQ786435 PQK786435:PQM786435 QAG786435:QAI786435 QKC786435:QKE786435 QTY786435:QUA786435 RDU786435:RDW786435 RNQ786435:RNS786435 RXM786435:RXO786435 SHI786435:SHK786435 SRE786435:SRG786435 TBA786435:TBC786435 TKW786435:TKY786435 TUS786435:TUU786435 UEO786435:UEQ786435 UOK786435:UOM786435 UYG786435:UYI786435 VIC786435:VIE786435 VRY786435:VSA786435 WBU786435:WBW786435 WLQ786435:WLS786435 WVM786435:WVO786435 E851971:G851971 JA851971:JC851971 SW851971:SY851971 ACS851971:ACU851971 AMO851971:AMQ851971 AWK851971:AWM851971 BGG851971:BGI851971 BQC851971:BQE851971 BZY851971:CAA851971 CJU851971:CJW851971 CTQ851971:CTS851971 DDM851971:DDO851971 DNI851971:DNK851971 DXE851971:DXG851971 EHA851971:EHC851971 EQW851971:EQY851971 FAS851971:FAU851971 FKO851971:FKQ851971 FUK851971:FUM851971 GEG851971:GEI851971 GOC851971:GOE851971 GXY851971:GYA851971 HHU851971:HHW851971 HRQ851971:HRS851971 IBM851971:IBO851971 ILI851971:ILK851971 IVE851971:IVG851971 JFA851971:JFC851971 JOW851971:JOY851971 JYS851971:JYU851971 KIO851971:KIQ851971 KSK851971:KSM851971 LCG851971:LCI851971 LMC851971:LME851971 LVY851971:LWA851971 MFU851971:MFW851971 MPQ851971:MPS851971 MZM851971:MZO851971 NJI851971:NJK851971 NTE851971:NTG851971 ODA851971:ODC851971 OMW851971:OMY851971 OWS851971:OWU851971 PGO851971:PGQ851971 PQK851971:PQM851971 QAG851971:QAI851971 QKC851971:QKE851971 QTY851971:QUA851971 RDU851971:RDW851971 RNQ851971:RNS851971 RXM851971:RXO851971 SHI851971:SHK851971 SRE851971:SRG851971 TBA851971:TBC851971 TKW851971:TKY851971 TUS851971:TUU851971 UEO851971:UEQ851971 UOK851971:UOM851971 UYG851971:UYI851971 VIC851971:VIE851971 VRY851971:VSA851971 WBU851971:WBW851971 WLQ851971:WLS851971 WVM851971:WVO851971 E917507:G917507 JA917507:JC917507 SW917507:SY917507 ACS917507:ACU917507 AMO917507:AMQ917507 AWK917507:AWM917507 BGG917507:BGI917507 BQC917507:BQE917507 BZY917507:CAA917507 CJU917507:CJW917507 CTQ917507:CTS917507 DDM917507:DDO917507 DNI917507:DNK917507 DXE917507:DXG917507 EHA917507:EHC917507 EQW917507:EQY917507 FAS917507:FAU917507 FKO917507:FKQ917507 FUK917507:FUM917507 GEG917507:GEI917507 GOC917507:GOE917507 GXY917507:GYA917507 HHU917507:HHW917507 HRQ917507:HRS917507 IBM917507:IBO917507 ILI917507:ILK917507 IVE917507:IVG917507 JFA917507:JFC917507 JOW917507:JOY917507 JYS917507:JYU917507 KIO917507:KIQ917507 KSK917507:KSM917507 LCG917507:LCI917507 LMC917507:LME917507 LVY917507:LWA917507 MFU917507:MFW917507 MPQ917507:MPS917507 MZM917507:MZO917507 NJI917507:NJK917507 NTE917507:NTG917507 ODA917507:ODC917507 OMW917507:OMY917507 OWS917507:OWU917507 PGO917507:PGQ917507 PQK917507:PQM917507 QAG917507:QAI917507 QKC917507:QKE917507 QTY917507:QUA917507 RDU917507:RDW917507 RNQ917507:RNS917507 RXM917507:RXO917507 SHI917507:SHK917507 SRE917507:SRG917507 TBA917507:TBC917507 TKW917507:TKY917507 TUS917507:TUU917507 UEO917507:UEQ917507 UOK917507:UOM917507 UYG917507:UYI917507 VIC917507:VIE917507 VRY917507:VSA917507 WBU917507:WBW917507 WLQ917507:WLS917507 WVM917507:WVO917507 E983043:G983043 JA983043:JC983043 SW983043:SY983043 ACS983043:ACU983043 AMO983043:AMQ983043 AWK983043:AWM983043 BGG983043:BGI983043 BQC983043:BQE983043 BZY983043:CAA983043 CJU983043:CJW983043 CTQ983043:CTS983043 DDM983043:DDO983043 DNI983043:DNK983043 DXE983043:DXG983043 EHA983043:EHC983043 EQW983043:EQY983043 FAS983043:FAU983043 FKO983043:FKQ983043 FUK983043:FUM983043 GEG983043:GEI983043 GOC983043:GOE983043 GXY983043:GYA983043 HHU983043:HHW983043 HRQ983043:HRS983043 IBM983043:IBO983043 ILI983043:ILK983043 IVE983043:IVG983043 JFA983043:JFC983043 JOW983043:JOY983043 JYS983043:JYU983043 KIO983043:KIQ983043 KSK983043:KSM983043 LCG983043:LCI983043 LMC983043:LME983043 LVY983043:LWA983043 MFU983043:MFW983043 MPQ983043:MPS983043 MZM983043:MZO983043 NJI983043:NJK983043 NTE983043:NTG983043 ODA983043:ODC983043 OMW983043:OMY983043 OWS983043:OWU983043 PGO983043:PGQ983043 PQK983043:PQM983043 QAG983043:QAI983043 QKC983043:QKE983043 QTY983043:QUA983043 RDU983043:RDW983043 RNQ983043:RNS983043 RXM983043:RXO983043 SHI983043:SHK983043 SRE983043:SRG983043 TBA983043:TBC983043 TKW983043:TKY983043 TUS983043:TUU983043 UEO983043:UEQ983043 UOK983043:UOM983043 UYG983043:UYI983043 VIC983043:VIE983043 VRY983043:VSA983043 WBU983043:WBW983043 WLQ983043:WLS983043 WVM983043:WVO983043 E9:G9 JA12:JC12 SW12:SY12 ACS12:ACU12 AMO12:AMQ12 AWK12:AWM12 BGG12:BGI12 BQC12:BQE12 BZY12:CAA12 CJU12:CJW12 CTQ12:CTS12 DDM12:DDO12 DNI12:DNK12 DXE12:DXG12 EHA12:EHC12 EQW12:EQY12 FAS12:FAU12 FKO12:FKQ12 FUK12:FUM12 GEG12:GEI12 GOC12:GOE12 GXY12:GYA12 HHU12:HHW12 HRQ12:HRS12 IBM12:IBO12 ILI12:ILK12 IVE12:IVG12 JFA12:JFC12 JOW12:JOY12 JYS12:JYU12 KIO12:KIQ12 KSK12:KSM12 LCG12:LCI12 LMC12:LME12 LVY12:LWA12 MFU12:MFW12 MPQ12:MPS12 MZM12:MZO12 NJI12:NJK12 NTE12:NTG12 ODA12:ODC12 OMW12:OMY12 OWS12:OWU12 PGO12:PGQ12 PQK12:PQM12 QAG12:QAI12 QKC12:QKE12 QTY12:QUA12 RDU12:RDW12 RNQ12:RNS12 RXM12:RXO12 SHI12:SHK12 SRE12:SRG12 TBA12:TBC12 TKW12:TKY12 TUS12:TUU12 UEO12:UEQ12 UOK12:UOM12 UYG12:UYI12 VIC12:VIE12 VRY12:VSA12 WBU12:WBW12 WLQ12:WLS12 WVM12:WVO12 E65548:G65548 JA65548:JC65548 SW65548:SY65548 ACS65548:ACU65548 AMO65548:AMQ65548 AWK65548:AWM65548 BGG65548:BGI65548 BQC65548:BQE65548 BZY65548:CAA65548 CJU65548:CJW65548 CTQ65548:CTS65548 DDM65548:DDO65548 DNI65548:DNK65548 DXE65548:DXG65548 EHA65548:EHC65548 EQW65548:EQY65548 FAS65548:FAU65548 FKO65548:FKQ65548 FUK65548:FUM65548 GEG65548:GEI65548 GOC65548:GOE65548 GXY65548:GYA65548 HHU65548:HHW65548 HRQ65548:HRS65548 IBM65548:IBO65548 ILI65548:ILK65548 IVE65548:IVG65548 JFA65548:JFC65548 JOW65548:JOY65548 JYS65548:JYU65548 KIO65548:KIQ65548 KSK65548:KSM65548 LCG65548:LCI65548 LMC65548:LME65548 LVY65548:LWA65548 MFU65548:MFW65548 MPQ65548:MPS65548 MZM65548:MZO65548 NJI65548:NJK65548 NTE65548:NTG65548 ODA65548:ODC65548 OMW65548:OMY65548 OWS65548:OWU65548 PGO65548:PGQ65548 PQK65548:PQM65548 QAG65548:QAI65548 QKC65548:QKE65548 QTY65548:QUA65548 RDU65548:RDW65548 RNQ65548:RNS65548 RXM65548:RXO65548 SHI65548:SHK65548 SRE65548:SRG65548 TBA65548:TBC65548 TKW65548:TKY65548 TUS65548:TUU65548 UEO65548:UEQ65548 UOK65548:UOM65548 UYG65548:UYI65548 VIC65548:VIE65548 VRY65548:VSA65548 WBU65548:WBW65548 WLQ65548:WLS65548 WVM65548:WVO65548 E131084:G131084 JA131084:JC131084 SW131084:SY131084 ACS131084:ACU131084 AMO131084:AMQ131084 AWK131084:AWM131084 BGG131084:BGI131084 BQC131084:BQE131084 BZY131084:CAA131084 CJU131084:CJW131084 CTQ131084:CTS131084 DDM131084:DDO131084 DNI131084:DNK131084 DXE131084:DXG131084 EHA131084:EHC131084 EQW131084:EQY131084 FAS131084:FAU131084 FKO131084:FKQ131084 FUK131084:FUM131084 GEG131084:GEI131084 GOC131084:GOE131084 GXY131084:GYA131084 HHU131084:HHW131084 HRQ131084:HRS131084 IBM131084:IBO131084 ILI131084:ILK131084 IVE131084:IVG131084 JFA131084:JFC131084 JOW131084:JOY131084 JYS131084:JYU131084 KIO131084:KIQ131084 KSK131084:KSM131084 LCG131084:LCI131084 LMC131084:LME131084 LVY131084:LWA131084 MFU131084:MFW131084 MPQ131084:MPS131084 MZM131084:MZO131084 NJI131084:NJK131084 NTE131084:NTG131084 ODA131084:ODC131084 OMW131084:OMY131084 OWS131084:OWU131084 PGO131084:PGQ131084 PQK131084:PQM131084 QAG131084:QAI131084 QKC131084:QKE131084 QTY131084:QUA131084 RDU131084:RDW131084 RNQ131084:RNS131084 RXM131084:RXO131084 SHI131084:SHK131084 SRE131084:SRG131084 TBA131084:TBC131084 TKW131084:TKY131084 TUS131084:TUU131084 UEO131084:UEQ131084 UOK131084:UOM131084 UYG131084:UYI131084 VIC131084:VIE131084 VRY131084:VSA131084 WBU131084:WBW131084 WLQ131084:WLS131084 WVM131084:WVO131084 E196620:G196620 JA196620:JC196620 SW196620:SY196620 ACS196620:ACU196620 AMO196620:AMQ196620 AWK196620:AWM196620 BGG196620:BGI196620 BQC196620:BQE196620 BZY196620:CAA196620 CJU196620:CJW196620 CTQ196620:CTS196620 DDM196620:DDO196620 DNI196620:DNK196620 DXE196620:DXG196620 EHA196620:EHC196620 EQW196620:EQY196620 FAS196620:FAU196620 FKO196620:FKQ196620 FUK196620:FUM196620 GEG196620:GEI196620 GOC196620:GOE196620 GXY196620:GYA196620 HHU196620:HHW196620 HRQ196620:HRS196620 IBM196620:IBO196620 ILI196620:ILK196620 IVE196620:IVG196620 JFA196620:JFC196620 JOW196620:JOY196620 JYS196620:JYU196620 KIO196620:KIQ196620 KSK196620:KSM196620 LCG196620:LCI196620 LMC196620:LME196620 LVY196620:LWA196620 MFU196620:MFW196620 MPQ196620:MPS196620 MZM196620:MZO196620 NJI196620:NJK196620 NTE196620:NTG196620 ODA196620:ODC196620 OMW196620:OMY196620 OWS196620:OWU196620 PGO196620:PGQ196620 PQK196620:PQM196620 QAG196620:QAI196620 QKC196620:QKE196620 QTY196620:QUA196620 RDU196620:RDW196620 RNQ196620:RNS196620 RXM196620:RXO196620 SHI196620:SHK196620 SRE196620:SRG196620 TBA196620:TBC196620 TKW196620:TKY196620 TUS196620:TUU196620 UEO196620:UEQ196620 UOK196620:UOM196620 UYG196620:UYI196620 VIC196620:VIE196620 VRY196620:VSA196620 WBU196620:WBW196620 WLQ196620:WLS196620 WVM196620:WVO196620 E262156:G262156 JA262156:JC262156 SW262156:SY262156 ACS262156:ACU262156 AMO262156:AMQ262156 AWK262156:AWM262156 BGG262156:BGI262156 BQC262156:BQE262156 BZY262156:CAA262156 CJU262156:CJW262156 CTQ262156:CTS262156 DDM262156:DDO262156 DNI262156:DNK262156 DXE262156:DXG262156 EHA262156:EHC262156 EQW262156:EQY262156 FAS262156:FAU262156 FKO262156:FKQ262156 FUK262156:FUM262156 GEG262156:GEI262156 GOC262156:GOE262156 GXY262156:GYA262156 HHU262156:HHW262156 HRQ262156:HRS262156 IBM262156:IBO262156 ILI262156:ILK262156 IVE262156:IVG262156 JFA262156:JFC262156 JOW262156:JOY262156 JYS262156:JYU262156 KIO262156:KIQ262156 KSK262156:KSM262156 LCG262156:LCI262156 LMC262156:LME262156 LVY262156:LWA262156 MFU262156:MFW262156 MPQ262156:MPS262156 MZM262156:MZO262156 NJI262156:NJK262156 NTE262156:NTG262156 ODA262156:ODC262156 OMW262156:OMY262156 OWS262156:OWU262156 PGO262156:PGQ262156 PQK262156:PQM262156 QAG262156:QAI262156 QKC262156:QKE262156 QTY262156:QUA262156 RDU262156:RDW262156 RNQ262156:RNS262156 RXM262156:RXO262156 SHI262156:SHK262156 SRE262156:SRG262156 TBA262156:TBC262156 TKW262156:TKY262156 TUS262156:TUU262156 UEO262156:UEQ262156 UOK262156:UOM262156 UYG262156:UYI262156 VIC262156:VIE262156 VRY262156:VSA262156 WBU262156:WBW262156 WLQ262156:WLS262156 WVM262156:WVO262156 E327692:G327692 JA327692:JC327692 SW327692:SY327692 ACS327692:ACU327692 AMO327692:AMQ327692 AWK327692:AWM327692 BGG327692:BGI327692 BQC327692:BQE327692 BZY327692:CAA327692 CJU327692:CJW327692 CTQ327692:CTS327692 DDM327692:DDO327692 DNI327692:DNK327692 DXE327692:DXG327692 EHA327692:EHC327692 EQW327692:EQY327692 FAS327692:FAU327692 FKO327692:FKQ327692 FUK327692:FUM327692 GEG327692:GEI327692 GOC327692:GOE327692 GXY327692:GYA327692 HHU327692:HHW327692 HRQ327692:HRS327692 IBM327692:IBO327692 ILI327692:ILK327692 IVE327692:IVG327692 JFA327692:JFC327692 JOW327692:JOY327692 JYS327692:JYU327692 KIO327692:KIQ327692 KSK327692:KSM327692 LCG327692:LCI327692 LMC327692:LME327692 LVY327692:LWA327692 MFU327692:MFW327692 MPQ327692:MPS327692 MZM327692:MZO327692 NJI327692:NJK327692 NTE327692:NTG327692 ODA327692:ODC327692 OMW327692:OMY327692 OWS327692:OWU327692 PGO327692:PGQ327692 PQK327692:PQM327692 QAG327692:QAI327692 QKC327692:QKE327692 QTY327692:QUA327692 RDU327692:RDW327692 RNQ327692:RNS327692 RXM327692:RXO327692 SHI327692:SHK327692 SRE327692:SRG327692 TBA327692:TBC327692 TKW327692:TKY327692 TUS327692:TUU327692 UEO327692:UEQ327692 UOK327692:UOM327692 UYG327692:UYI327692 VIC327692:VIE327692 VRY327692:VSA327692 WBU327692:WBW327692 WLQ327692:WLS327692 WVM327692:WVO327692 E393228:G393228 JA393228:JC393228 SW393228:SY393228 ACS393228:ACU393228 AMO393228:AMQ393228 AWK393228:AWM393228 BGG393228:BGI393228 BQC393228:BQE393228 BZY393228:CAA393228 CJU393228:CJW393228 CTQ393228:CTS393228 DDM393228:DDO393228 DNI393228:DNK393228 DXE393228:DXG393228 EHA393228:EHC393228 EQW393228:EQY393228 FAS393228:FAU393228 FKO393228:FKQ393228 FUK393228:FUM393228 GEG393228:GEI393228 GOC393228:GOE393228 GXY393228:GYA393228 HHU393228:HHW393228 HRQ393228:HRS393228 IBM393228:IBO393228 ILI393228:ILK393228 IVE393228:IVG393228 JFA393228:JFC393228 JOW393228:JOY393228 JYS393228:JYU393228 KIO393228:KIQ393228 KSK393228:KSM393228 LCG393228:LCI393228 LMC393228:LME393228 LVY393228:LWA393228 MFU393228:MFW393228 MPQ393228:MPS393228 MZM393228:MZO393228 NJI393228:NJK393228 NTE393228:NTG393228 ODA393228:ODC393228 OMW393228:OMY393228 OWS393228:OWU393228 PGO393228:PGQ393228 PQK393228:PQM393228 QAG393228:QAI393228 QKC393228:QKE393228 QTY393228:QUA393228 RDU393228:RDW393228 RNQ393228:RNS393228 RXM393228:RXO393228 SHI393228:SHK393228 SRE393228:SRG393228 TBA393228:TBC393228 TKW393228:TKY393228 TUS393228:TUU393228 UEO393228:UEQ393228 UOK393228:UOM393228 UYG393228:UYI393228 VIC393228:VIE393228 VRY393228:VSA393228 WBU393228:WBW393228 WLQ393228:WLS393228 WVM393228:WVO393228 E458764:G458764 JA458764:JC458764 SW458764:SY458764 ACS458764:ACU458764 AMO458764:AMQ458764 AWK458764:AWM458764 BGG458764:BGI458764 BQC458764:BQE458764 BZY458764:CAA458764 CJU458764:CJW458764 CTQ458764:CTS458764 DDM458764:DDO458764 DNI458764:DNK458764 DXE458764:DXG458764 EHA458764:EHC458764 EQW458764:EQY458764 FAS458764:FAU458764 FKO458764:FKQ458764 FUK458764:FUM458764 GEG458764:GEI458764 GOC458764:GOE458764 GXY458764:GYA458764 HHU458764:HHW458764 HRQ458764:HRS458764 IBM458764:IBO458764 ILI458764:ILK458764 IVE458764:IVG458764 JFA458764:JFC458764 JOW458764:JOY458764 JYS458764:JYU458764 KIO458764:KIQ458764 KSK458764:KSM458764 LCG458764:LCI458764 LMC458764:LME458764 LVY458764:LWA458764 MFU458764:MFW458764 MPQ458764:MPS458764 MZM458764:MZO458764 NJI458764:NJK458764 NTE458764:NTG458764 ODA458764:ODC458764 OMW458764:OMY458764 OWS458764:OWU458764 PGO458764:PGQ458764 PQK458764:PQM458764 QAG458764:QAI458764 QKC458764:QKE458764 QTY458764:QUA458764 RDU458764:RDW458764 RNQ458764:RNS458764 RXM458764:RXO458764 SHI458764:SHK458764 SRE458764:SRG458764 TBA458764:TBC458764 TKW458764:TKY458764 TUS458764:TUU458764 UEO458764:UEQ458764 UOK458764:UOM458764 UYG458764:UYI458764 VIC458764:VIE458764 VRY458764:VSA458764 WBU458764:WBW458764 WLQ458764:WLS458764 WVM458764:WVO458764 E524300:G524300 JA524300:JC524300 SW524300:SY524300 ACS524300:ACU524300 AMO524300:AMQ524300 AWK524300:AWM524300 BGG524300:BGI524300 BQC524300:BQE524300 BZY524300:CAA524300 CJU524300:CJW524300 CTQ524300:CTS524300 DDM524300:DDO524300 DNI524300:DNK524300 DXE524300:DXG524300 EHA524300:EHC524300 EQW524300:EQY524300 FAS524300:FAU524300 FKO524300:FKQ524300 FUK524300:FUM524300 GEG524300:GEI524300 GOC524300:GOE524300 GXY524300:GYA524300 HHU524300:HHW524300 HRQ524300:HRS524300 IBM524300:IBO524300 ILI524300:ILK524300 IVE524300:IVG524300 JFA524300:JFC524300 JOW524300:JOY524300 JYS524300:JYU524300 KIO524300:KIQ524300 KSK524300:KSM524300 LCG524300:LCI524300 LMC524300:LME524300 LVY524300:LWA524300 MFU524300:MFW524300 MPQ524300:MPS524300 MZM524300:MZO524300 NJI524300:NJK524300 NTE524300:NTG524300 ODA524300:ODC524300 OMW524300:OMY524300 OWS524300:OWU524300 PGO524300:PGQ524300 PQK524300:PQM524300 QAG524300:QAI524300 QKC524300:QKE524300 QTY524300:QUA524300 RDU524300:RDW524300 RNQ524300:RNS524300 RXM524300:RXO524300 SHI524300:SHK524300 SRE524300:SRG524300 TBA524300:TBC524300 TKW524300:TKY524300 TUS524300:TUU524300 UEO524300:UEQ524300 UOK524300:UOM524300 UYG524300:UYI524300 VIC524300:VIE524300 VRY524300:VSA524300 WBU524300:WBW524300 WLQ524300:WLS524300 WVM524300:WVO524300 E589836:G589836 JA589836:JC589836 SW589836:SY589836 ACS589836:ACU589836 AMO589836:AMQ589836 AWK589836:AWM589836 BGG589836:BGI589836 BQC589836:BQE589836 BZY589836:CAA589836 CJU589836:CJW589836 CTQ589836:CTS589836 DDM589836:DDO589836 DNI589836:DNK589836 DXE589836:DXG589836 EHA589836:EHC589836 EQW589836:EQY589836 FAS589836:FAU589836 FKO589836:FKQ589836 FUK589836:FUM589836 GEG589836:GEI589836 GOC589836:GOE589836 GXY589836:GYA589836 HHU589836:HHW589836 HRQ589836:HRS589836 IBM589836:IBO589836 ILI589836:ILK589836 IVE589836:IVG589836 JFA589836:JFC589836 JOW589836:JOY589836 JYS589836:JYU589836 KIO589836:KIQ589836 KSK589836:KSM589836 LCG589836:LCI589836 LMC589836:LME589836 LVY589836:LWA589836 MFU589836:MFW589836 MPQ589836:MPS589836 MZM589836:MZO589836 NJI589836:NJK589836 NTE589836:NTG589836 ODA589836:ODC589836 OMW589836:OMY589836 OWS589836:OWU589836 PGO589836:PGQ589836 PQK589836:PQM589836 QAG589836:QAI589836 QKC589836:QKE589836 QTY589836:QUA589836 RDU589836:RDW589836 RNQ589836:RNS589836 RXM589836:RXO589836 SHI589836:SHK589836 SRE589836:SRG589836 TBA589836:TBC589836 TKW589836:TKY589836 TUS589836:TUU589836 UEO589836:UEQ589836 UOK589836:UOM589836 UYG589836:UYI589836 VIC589836:VIE589836 VRY589836:VSA589836 WBU589836:WBW589836 WLQ589836:WLS589836 WVM589836:WVO589836 E655372:G655372 JA655372:JC655372 SW655372:SY655372 ACS655372:ACU655372 AMO655372:AMQ655372 AWK655372:AWM655372 BGG655372:BGI655372 BQC655372:BQE655372 BZY655372:CAA655372 CJU655372:CJW655372 CTQ655372:CTS655372 DDM655372:DDO655372 DNI655372:DNK655372 DXE655372:DXG655372 EHA655372:EHC655372 EQW655372:EQY655372 FAS655372:FAU655372 FKO655372:FKQ655372 FUK655372:FUM655372 GEG655372:GEI655372 GOC655372:GOE655372 GXY655372:GYA655372 HHU655372:HHW655372 HRQ655372:HRS655372 IBM655372:IBO655372 ILI655372:ILK655372 IVE655372:IVG655372 JFA655372:JFC655372 JOW655372:JOY655372 JYS655372:JYU655372 KIO655372:KIQ655372 KSK655372:KSM655372 LCG655372:LCI655372 LMC655372:LME655372 LVY655372:LWA655372 MFU655372:MFW655372 MPQ655372:MPS655372 MZM655372:MZO655372 NJI655372:NJK655372 NTE655372:NTG655372 ODA655372:ODC655372 OMW655372:OMY655372 OWS655372:OWU655372 PGO655372:PGQ655372 PQK655372:PQM655372 QAG655372:QAI655372 QKC655372:QKE655372 QTY655372:QUA655372 RDU655372:RDW655372 RNQ655372:RNS655372 RXM655372:RXO655372 SHI655372:SHK655372 SRE655372:SRG655372 TBA655372:TBC655372 TKW655372:TKY655372 TUS655372:TUU655372 UEO655372:UEQ655372 UOK655372:UOM655372 UYG655372:UYI655372 VIC655372:VIE655372 VRY655372:VSA655372 WBU655372:WBW655372 WLQ655372:WLS655372 WVM655372:WVO655372 E720908:G720908 JA720908:JC720908 SW720908:SY720908 ACS720908:ACU720908 AMO720908:AMQ720908 AWK720908:AWM720908 BGG720908:BGI720908 BQC720908:BQE720908 BZY720908:CAA720908 CJU720908:CJW720908 CTQ720908:CTS720908 DDM720908:DDO720908 DNI720908:DNK720908 DXE720908:DXG720908 EHA720908:EHC720908 EQW720908:EQY720908 FAS720908:FAU720908 FKO720908:FKQ720908 FUK720908:FUM720908 GEG720908:GEI720908 GOC720908:GOE720908 GXY720908:GYA720908 HHU720908:HHW720908 HRQ720908:HRS720908 IBM720908:IBO720908 ILI720908:ILK720908 IVE720908:IVG720908 JFA720908:JFC720908 JOW720908:JOY720908 JYS720908:JYU720908 KIO720908:KIQ720908 KSK720908:KSM720908 LCG720908:LCI720908 LMC720908:LME720908 LVY720908:LWA720908 MFU720908:MFW720908 MPQ720908:MPS720908 MZM720908:MZO720908 NJI720908:NJK720908 NTE720908:NTG720908 ODA720908:ODC720908 OMW720908:OMY720908 OWS720908:OWU720908 PGO720908:PGQ720908 PQK720908:PQM720908 QAG720908:QAI720908 QKC720908:QKE720908 QTY720908:QUA720908 RDU720908:RDW720908 RNQ720908:RNS720908 RXM720908:RXO720908 SHI720908:SHK720908 SRE720908:SRG720908 TBA720908:TBC720908 TKW720908:TKY720908 TUS720908:TUU720908 UEO720908:UEQ720908 UOK720908:UOM720908 UYG720908:UYI720908 VIC720908:VIE720908 VRY720908:VSA720908 WBU720908:WBW720908 WLQ720908:WLS720908 WVM720908:WVO720908 E786444:G786444 JA786444:JC786444 SW786444:SY786444 ACS786444:ACU786444 AMO786444:AMQ786444 AWK786444:AWM786444 BGG786444:BGI786444 BQC786444:BQE786444 BZY786444:CAA786444 CJU786444:CJW786444 CTQ786444:CTS786444 DDM786444:DDO786444 DNI786444:DNK786444 DXE786444:DXG786444 EHA786444:EHC786444 EQW786444:EQY786444 FAS786444:FAU786444 FKO786444:FKQ786444 FUK786444:FUM786444 GEG786444:GEI786444 GOC786444:GOE786444 GXY786444:GYA786444 HHU786444:HHW786444 HRQ786444:HRS786444 IBM786444:IBO786444 ILI786444:ILK786444 IVE786444:IVG786444 JFA786444:JFC786444 JOW786444:JOY786444 JYS786444:JYU786444 KIO786444:KIQ786444 KSK786444:KSM786444 LCG786444:LCI786444 LMC786444:LME786444 LVY786444:LWA786444 MFU786444:MFW786444 MPQ786444:MPS786444 MZM786444:MZO786444 NJI786444:NJK786444 NTE786444:NTG786444 ODA786444:ODC786444 OMW786444:OMY786444 OWS786444:OWU786444 PGO786444:PGQ786444 PQK786444:PQM786444 QAG786444:QAI786444 QKC786444:QKE786444 QTY786444:QUA786444 RDU786444:RDW786444 RNQ786444:RNS786444 RXM786444:RXO786444 SHI786444:SHK786444 SRE786444:SRG786444 TBA786444:TBC786444 TKW786444:TKY786444 TUS786444:TUU786444 UEO786444:UEQ786444 UOK786444:UOM786444 UYG786444:UYI786444 VIC786444:VIE786444 VRY786444:VSA786444 WBU786444:WBW786444 WLQ786444:WLS786444 WVM786444:WVO786444 E851980:G851980 JA851980:JC851980 SW851980:SY851980 ACS851980:ACU851980 AMO851980:AMQ851980 AWK851980:AWM851980 BGG851980:BGI851980 BQC851980:BQE851980 BZY851980:CAA851980 CJU851980:CJW851980 CTQ851980:CTS851980 DDM851980:DDO851980 DNI851980:DNK851980 DXE851980:DXG851980 EHA851980:EHC851980 EQW851980:EQY851980 FAS851980:FAU851980 FKO851980:FKQ851980 FUK851980:FUM851980 GEG851980:GEI851980 GOC851980:GOE851980 GXY851980:GYA851980 HHU851980:HHW851980 HRQ851980:HRS851980 IBM851980:IBO851980 ILI851980:ILK851980 IVE851980:IVG851980 JFA851980:JFC851980 JOW851980:JOY851980 JYS851980:JYU851980 KIO851980:KIQ851980 KSK851980:KSM851980 LCG851980:LCI851980 LMC851980:LME851980 LVY851980:LWA851980 MFU851980:MFW851980 MPQ851980:MPS851980 MZM851980:MZO851980 NJI851980:NJK851980 NTE851980:NTG851980 ODA851980:ODC851980 OMW851980:OMY851980 OWS851980:OWU851980 PGO851980:PGQ851980 PQK851980:PQM851980 QAG851980:QAI851980 QKC851980:QKE851980 QTY851980:QUA851980 RDU851980:RDW851980 RNQ851980:RNS851980 RXM851980:RXO851980 SHI851980:SHK851980 SRE851980:SRG851980 TBA851980:TBC851980 TKW851980:TKY851980 TUS851980:TUU851980 UEO851980:UEQ851980 UOK851980:UOM851980 UYG851980:UYI851980 VIC851980:VIE851980 VRY851980:VSA851980 WBU851980:WBW851980 WLQ851980:WLS851980 WVM851980:WVO851980 E917516:G917516 JA917516:JC917516 SW917516:SY917516 ACS917516:ACU917516 AMO917516:AMQ917516 AWK917516:AWM917516 BGG917516:BGI917516 BQC917516:BQE917516 BZY917516:CAA917516 CJU917516:CJW917516 CTQ917516:CTS917516 DDM917516:DDO917516 DNI917516:DNK917516 DXE917516:DXG917516 EHA917516:EHC917516 EQW917516:EQY917516 FAS917516:FAU917516 FKO917516:FKQ917516 FUK917516:FUM917516 GEG917516:GEI917516 GOC917516:GOE917516 GXY917516:GYA917516 HHU917516:HHW917516 HRQ917516:HRS917516 IBM917516:IBO917516 ILI917516:ILK917516 IVE917516:IVG917516 JFA917516:JFC917516 JOW917516:JOY917516 JYS917516:JYU917516 KIO917516:KIQ917516 KSK917516:KSM917516 LCG917516:LCI917516 LMC917516:LME917516 LVY917516:LWA917516 MFU917516:MFW917516 MPQ917516:MPS917516 MZM917516:MZO917516 NJI917516:NJK917516 NTE917516:NTG917516 ODA917516:ODC917516 OMW917516:OMY917516 OWS917516:OWU917516 PGO917516:PGQ917516 PQK917516:PQM917516 QAG917516:QAI917516 QKC917516:QKE917516 QTY917516:QUA917516 RDU917516:RDW917516 RNQ917516:RNS917516 RXM917516:RXO917516 SHI917516:SHK917516 SRE917516:SRG917516 TBA917516:TBC917516 TKW917516:TKY917516 TUS917516:TUU917516 UEO917516:UEQ917516 UOK917516:UOM917516 UYG917516:UYI917516 VIC917516:VIE917516 VRY917516:VSA917516 WBU917516:WBW917516 WLQ917516:WLS917516 WVM917516:WVO917516 E983052:G983052 JA983052:JC983052 SW983052:SY983052 ACS983052:ACU983052 AMO983052:AMQ983052 AWK983052:AWM983052 BGG983052:BGI983052 BQC983052:BQE983052 BZY983052:CAA983052 CJU983052:CJW983052 CTQ983052:CTS983052 DDM983052:DDO983052 DNI983052:DNK983052 DXE983052:DXG983052 EHA983052:EHC983052 EQW983052:EQY983052 FAS983052:FAU983052 FKO983052:FKQ983052 FUK983052:FUM983052 GEG983052:GEI983052 GOC983052:GOE983052 GXY983052:GYA983052 HHU983052:HHW983052 HRQ983052:HRS983052 IBM983052:IBO983052 ILI983052:ILK983052 IVE983052:IVG983052 JFA983052:JFC983052 JOW983052:JOY983052 JYS983052:JYU983052 KIO983052:KIQ983052 KSK983052:KSM983052 LCG983052:LCI983052 LMC983052:LME983052 LVY983052:LWA983052 MFU983052:MFW983052 MPQ983052:MPS983052 MZM983052:MZO983052 NJI983052:NJK983052 NTE983052:NTG983052 ODA983052:ODC983052 OMW983052:OMY983052 OWS983052:OWU983052 PGO983052:PGQ983052 PQK983052:PQM983052 QAG983052:QAI983052 QKC983052:QKE983052 QTY983052:QUA983052 RDU983052:RDW983052 RNQ983052:RNS983052 RXM983052:RXO983052 SHI983052:SHK983052 SRE983052:SRG983052 TBA983052:TBC983052 TKW983052:TKY983052 TUS983052:TUU983052 UEO983052:UEQ983052 UOK983052:UOM983052 UYG983052:UYI983052 VIC983052:VIE983052 VRY983052:VSA983052 WBU983052:WBW983052 WLQ983052:WLS983052 WVM983052:WVO983052 E3:G3 JA9:JC9 SW9:SY9 ACS9:ACU9 AMO9:AMQ9 AWK9:AWM9 BGG9:BGI9 BQC9:BQE9 BZY9:CAA9 CJU9:CJW9 CTQ9:CTS9 DDM9:DDO9 DNI9:DNK9 DXE9:DXG9 EHA9:EHC9 EQW9:EQY9 FAS9:FAU9 FKO9:FKQ9 FUK9:FUM9 GEG9:GEI9 GOC9:GOE9 GXY9:GYA9 HHU9:HHW9 HRQ9:HRS9 IBM9:IBO9 ILI9:ILK9 IVE9:IVG9 JFA9:JFC9 JOW9:JOY9 JYS9:JYU9 KIO9:KIQ9 KSK9:KSM9 LCG9:LCI9 LMC9:LME9 LVY9:LWA9 MFU9:MFW9 MPQ9:MPS9 MZM9:MZO9 NJI9:NJK9 NTE9:NTG9 ODA9:ODC9 OMW9:OMY9 OWS9:OWU9 PGO9:PGQ9 PQK9:PQM9 QAG9:QAI9 QKC9:QKE9 QTY9:QUA9 RDU9:RDW9 RNQ9:RNS9 RXM9:RXO9 SHI9:SHK9 SRE9:SRG9 TBA9:TBC9 TKW9:TKY9 TUS9:TUU9 UEO9:UEQ9 UOK9:UOM9 UYG9:UYI9 VIC9:VIE9 VRY9:VSA9 WBU9:WBW9 WLQ9:WLS9 WVM9:WVO9 E65545:G65545 JA65545:JC65545 SW65545:SY65545 ACS65545:ACU65545 AMO65545:AMQ65545 AWK65545:AWM65545 BGG65545:BGI65545 BQC65545:BQE65545 BZY65545:CAA65545 CJU65545:CJW65545 CTQ65545:CTS65545 DDM65545:DDO65545 DNI65545:DNK65545 DXE65545:DXG65545 EHA65545:EHC65545 EQW65545:EQY65545 FAS65545:FAU65545 FKO65545:FKQ65545 FUK65545:FUM65545 GEG65545:GEI65545 GOC65545:GOE65545 GXY65545:GYA65545 HHU65545:HHW65545 HRQ65545:HRS65545 IBM65545:IBO65545 ILI65545:ILK65545 IVE65545:IVG65545 JFA65545:JFC65545 JOW65545:JOY65545 JYS65545:JYU65545 KIO65545:KIQ65545 KSK65545:KSM65545 LCG65545:LCI65545 LMC65545:LME65545 LVY65545:LWA65545 MFU65545:MFW65545 MPQ65545:MPS65545 MZM65545:MZO65545 NJI65545:NJK65545 NTE65545:NTG65545 ODA65545:ODC65545 OMW65545:OMY65545 OWS65545:OWU65545 PGO65545:PGQ65545 PQK65545:PQM65545 QAG65545:QAI65545 QKC65545:QKE65545 QTY65545:QUA65545 RDU65545:RDW65545 RNQ65545:RNS65545 RXM65545:RXO65545 SHI65545:SHK65545 SRE65545:SRG65545 TBA65545:TBC65545 TKW65545:TKY65545 TUS65545:TUU65545 UEO65545:UEQ65545 UOK65545:UOM65545 UYG65545:UYI65545 VIC65545:VIE65545 VRY65545:VSA65545 WBU65545:WBW65545 WLQ65545:WLS65545 WVM65545:WVO65545 E131081:G131081 JA131081:JC131081 SW131081:SY131081 ACS131081:ACU131081 AMO131081:AMQ131081 AWK131081:AWM131081 BGG131081:BGI131081 BQC131081:BQE131081 BZY131081:CAA131081 CJU131081:CJW131081 CTQ131081:CTS131081 DDM131081:DDO131081 DNI131081:DNK131081 DXE131081:DXG131081 EHA131081:EHC131081 EQW131081:EQY131081 FAS131081:FAU131081 FKO131081:FKQ131081 FUK131081:FUM131081 GEG131081:GEI131081 GOC131081:GOE131081 GXY131081:GYA131081 HHU131081:HHW131081 HRQ131081:HRS131081 IBM131081:IBO131081 ILI131081:ILK131081 IVE131081:IVG131081 JFA131081:JFC131081 JOW131081:JOY131081 JYS131081:JYU131081 KIO131081:KIQ131081 KSK131081:KSM131081 LCG131081:LCI131081 LMC131081:LME131081 LVY131081:LWA131081 MFU131081:MFW131081 MPQ131081:MPS131081 MZM131081:MZO131081 NJI131081:NJK131081 NTE131081:NTG131081 ODA131081:ODC131081 OMW131081:OMY131081 OWS131081:OWU131081 PGO131081:PGQ131081 PQK131081:PQM131081 QAG131081:QAI131081 QKC131081:QKE131081 QTY131081:QUA131081 RDU131081:RDW131081 RNQ131081:RNS131081 RXM131081:RXO131081 SHI131081:SHK131081 SRE131081:SRG131081 TBA131081:TBC131081 TKW131081:TKY131081 TUS131081:TUU131081 UEO131081:UEQ131081 UOK131081:UOM131081 UYG131081:UYI131081 VIC131081:VIE131081 VRY131081:VSA131081 WBU131081:WBW131081 WLQ131081:WLS131081 WVM131081:WVO131081 E196617:G196617 JA196617:JC196617 SW196617:SY196617 ACS196617:ACU196617 AMO196617:AMQ196617 AWK196617:AWM196617 BGG196617:BGI196617 BQC196617:BQE196617 BZY196617:CAA196617 CJU196617:CJW196617 CTQ196617:CTS196617 DDM196617:DDO196617 DNI196617:DNK196617 DXE196617:DXG196617 EHA196617:EHC196617 EQW196617:EQY196617 FAS196617:FAU196617 FKO196617:FKQ196617 FUK196617:FUM196617 GEG196617:GEI196617 GOC196617:GOE196617 GXY196617:GYA196617 HHU196617:HHW196617 HRQ196617:HRS196617 IBM196617:IBO196617 ILI196617:ILK196617 IVE196617:IVG196617 JFA196617:JFC196617 JOW196617:JOY196617 JYS196617:JYU196617 KIO196617:KIQ196617 KSK196617:KSM196617 LCG196617:LCI196617 LMC196617:LME196617 LVY196617:LWA196617 MFU196617:MFW196617 MPQ196617:MPS196617 MZM196617:MZO196617 NJI196617:NJK196617 NTE196617:NTG196617 ODA196617:ODC196617 OMW196617:OMY196617 OWS196617:OWU196617 PGO196617:PGQ196617 PQK196617:PQM196617 QAG196617:QAI196617 QKC196617:QKE196617 QTY196617:QUA196617 RDU196617:RDW196617 RNQ196617:RNS196617 RXM196617:RXO196617 SHI196617:SHK196617 SRE196617:SRG196617 TBA196617:TBC196617 TKW196617:TKY196617 TUS196617:TUU196617 UEO196617:UEQ196617 UOK196617:UOM196617 UYG196617:UYI196617 VIC196617:VIE196617 VRY196617:VSA196617 WBU196617:WBW196617 WLQ196617:WLS196617 WVM196617:WVO196617 E262153:G262153 JA262153:JC262153 SW262153:SY262153 ACS262153:ACU262153 AMO262153:AMQ262153 AWK262153:AWM262153 BGG262153:BGI262153 BQC262153:BQE262153 BZY262153:CAA262153 CJU262153:CJW262153 CTQ262153:CTS262153 DDM262153:DDO262153 DNI262153:DNK262153 DXE262153:DXG262153 EHA262153:EHC262153 EQW262153:EQY262153 FAS262153:FAU262153 FKO262153:FKQ262153 FUK262153:FUM262153 GEG262153:GEI262153 GOC262153:GOE262153 GXY262153:GYA262153 HHU262153:HHW262153 HRQ262153:HRS262153 IBM262153:IBO262153 ILI262153:ILK262153 IVE262153:IVG262153 JFA262153:JFC262153 JOW262153:JOY262153 JYS262153:JYU262153 KIO262153:KIQ262153 KSK262153:KSM262153 LCG262153:LCI262153 LMC262153:LME262153 LVY262153:LWA262153 MFU262153:MFW262153 MPQ262153:MPS262153 MZM262153:MZO262153 NJI262153:NJK262153 NTE262153:NTG262153 ODA262153:ODC262153 OMW262153:OMY262153 OWS262153:OWU262153 PGO262153:PGQ262153 PQK262153:PQM262153 QAG262153:QAI262153 QKC262153:QKE262153 QTY262153:QUA262153 RDU262153:RDW262153 RNQ262153:RNS262153 RXM262153:RXO262153 SHI262153:SHK262153 SRE262153:SRG262153 TBA262153:TBC262153 TKW262153:TKY262153 TUS262153:TUU262153 UEO262153:UEQ262153 UOK262153:UOM262153 UYG262153:UYI262153 VIC262153:VIE262153 VRY262153:VSA262153 WBU262153:WBW262153 WLQ262153:WLS262153 WVM262153:WVO262153 E327689:G327689 JA327689:JC327689 SW327689:SY327689 ACS327689:ACU327689 AMO327689:AMQ327689 AWK327689:AWM327689 BGG327689:BGI327689 BQC327689:BQE327689 BZY327689:CAA327689 CJU327689:CJW327689 CTQ327689:CTS327689 DDM327689:DDO327689 DNI327689:DNK327689 DXE327689:DXG327689 EHA327689:EHC327689 EQW327689:EQY327689 FAS327689:FAU327689 FKO327689:FKQ327689 FUK327689:FUM327689 GEG327689:GEI327689 GOC327689:GOE327689 GXY327689:GYA327689 HHU327689:HHW327689 HRQ327689:HRS327689 IBM327689:IBO327689 ILI327689:ILK327689 IVE327689:IVG327689 JFA327689:JFC327689 JOW327689:JOY327689 JYS327689:JYU327689 KIO327689:KIQ327689 KSK327689:KSM327689 LCG327689:LCI327689 LMC327689:LME327689 LVY327689:LWA327689 MFU327689:MFW327689 MPQ327689:MPS327689 MZM327689:MZO327689 NJI327689:NJK327689 NTE327689:NTG327689 ODA327689:ODC327689 OMW327689:OMY327689 OWS327689:OWU327689 PGO327689:PGQ327689 PQK327689:PQM327689 QAG327689:QAI327689 QKC327689:QKE327689 QTY327689:QUA327689 RDU327689:RDW327689 RNQ327689:RNS327689 RXM327689:RXO327689 SHI327689:SHK327689 SRE327689:SRG327689 TBA327689:TBC327689 TKW327689:TKY327689 TUS327689:TUU327689 UEO327689:UEQ327689 UOK327689:UOM327689 UYG327689:UYI327689 VIC327689:VIE327689 VRY327689:VSA327689 WBU327689:WBW327689 WLQ327689:WLS327689 WVM327689:WVO327689 E393225:G393225 JA393225:JC393225 SW393225:SY393225 ACS393225:ACU393225 AMO393225:AMQ393225 AWK393225:AWM393225 BGG393225:BGI393225 BQC393225:BQE393225 BZY393225:CAA393225 CJU393225:CJW393225 CTQ393225:CTS393225 DDM393225:DDO393225 DNI393225:DNK393225 DXE393225:DXG393225 EHA393225:EHC393225 EQW393225:EQY393225 FAS393225:FAU393225 FKO393225:FKQ393225 FUK393225:FUM393225 GEG393225:GEI393225 GOC393225:GOE393225 GXY393225:GYA393225 HHU393225:HHW393225 HRQ393225:HRS393225 IBM393225:IBO393225 ILI393225:ILK393225 IVE393225:IVG393225 JFA393225:JFC393225 JOW393225:JOY393225 JYS393225:JYU393225 KIO393225:KIQ393225 KSK393225:KSM393225 LCG393225:LCI393225 LMC393225:LME393225 LVY393225:LWA393225 MFU393225:MFW393225 MPQ393225:MPS393225 MZM393225:MZO393225 NJI393225:NJK393225 NTE393225:NTG393225 ODA393225:ODC393225 OMW393225:OMY393225 OWS393225:OWU393225 PGO393225:PGQ393225 PQK393225:PQM393225 QAG393225:QAI393225 QKC393225:QKE393225 QTY393225:QUA393225 RDU393225:RDW393225 RNQ393225:RNS393225 RXM393225:RXO393225 SHI393225:SHK393225 SRE393225:SRG393225 TBA393225:TBC393225 TKW393225:TKY393225 TUS393225:TUU393225 UEO393225:UEQ393225 UOK393225:UOM393225 UYG393225:UYI393225 VIC393225:VIE393225 VRY393225:VSA393225 WBU393225:WBW393225 WLQ393225:WLS393225 WVM393225:WVO393225 E458761:G458761 JA458761:JC458761 SW458761:SY458761 ACS458761:ACU458761 AMO458761:AMQ458761 AWK458761:AWM458761 BGG458761:BGI458761 BQC458761:BQE458761 BZY458761:CAA458761 CJU458761:CJW458761 CTQ458761:CTS458761 DDM458761:DDO458761 DNI458761:DNK458761 DXE458761:DXG458761 EHA458761:EHC458761 EQW458761:EQY458761 FAS458761:FAU458761 FKO458761:FKQ458761 FUK458761:FUM458761 GEG458761:GEI458761 GOC458761:GOE458761 GXY458761:GYA458761 HHU458761:HHW458761 HRQ458761:HRS458761 IBM458761:IBO458761 ILI458761:ILK458761 IVE458761:IVG458761 JFA458761:JFC458761 JOW458761:JOY458761 JYS458761:JYU458761 KIO458761:KIQ458761 KSK458761:KSM458761 LCG458761:LCI458761 LMC458761:LME458761 LVY458761:LWA458761 MFU458761:MFW458761 MPQ458761:MPS458761 MZM458761:MZO458761 NJI458761:NJK458761 NTE458761:NTG458761 ODA458761:ODC458761 OMW458761:OMY458761 OWS458761:OWU458761 PGO458761:PGQ458761 PQK458761:PQM458761 QAG458761:QAI458761 QKC458761:QKE458761 QTY458761:QUA458761 RDU458761:RDW458761 RNQ458761:RNS458761 RXM458761:RXO458761 SHI458761:SHK458761 SRE458761:SRG458761 TBA458761:TBC458761 TKW458761:TKY458761 TUS458761:TUU458761 UEO458761:UEQ458761 UOK458761:UOM458761 UYG458761:UYI458761 VIC458761:VIE458761 VRY458761:VSA458761 WBU458761:WBW458761 WLQ458761:WLS458761 WVM458761:WVO458761 E524297:G524297 JA524297:JC524297 SW524297:SY524297 ACS524297:ACU524297 AMO524297:AMQ524297 AWK524297:AWM524297 BGG524297:BGI524297 BQC524297:BQE524297 BZY524297:CAA524297 CJU524297:CJW524297 CTQ524297:CTS524297 DDM524297:DDO524297 DNI524297:DNK524297 DXE524297:DXG524297 EHA524297:EHC524297 EQW524297:EQY524297 FAS524297:FAU524297 FKO524297:FKQ524297 FUK524297:FUM524297 GEG524297:GEI524297 GOC524297:GOE524297 GXY524297:GYA524297 HHU524297:HHW524297 HRQ524297:HRS524297 IBM524297:IBO524297 ILI524297:ILK524297 IVE524297:IVG524297 JFA524297:JFC524297 JOW524297:JOY524297 JYS524297:JYU524297 KIO524297:KIQ524297 KSK524297:KSM524297 LCG524297:LCI524297 LMC524297:LME524297 LVY524297:LWA524297 MFU524297:MFW524297 MPQ524297:MPS524297 MZM524297:MZO524297 NJI524297:NJK524297 NTE524297:NTG524297 ODA524297:ODC524297 OMW524297:OMY524297 OWS524297:OWU524297 PGO524297:PGQ524297 PQK524297:PQM524297 QAG524297:QAI524297 QKC524297:QKE524297 QTY524297:QUA524297 RDU524297:RDW524297 RNQ524297:RNS524297 RXM524297:RXO524297 SHI524297:SHK524297 SRE524297:SRG524297 TBA524297:TBC524297 TKW524297:TKY524297 TUS524297:TUU524297 UEO524297:UEQ524297 UOK524297:UOM524297 UYG524297:UYI524297 VIC524297:VIE524297 VRY524297:VSA524297 WBU524297:WBW524297 WLQ524297:WLS524297 WVM524297:WVO524297 E589833:G589833 JA589833:JC589833 SW589833:SY589833 ACS589833:ACU589833 AMO589833:AMQ589833 AWK589833:AWM589833 BGG589833:BGI589833 BQC589833:BQE589833 BZY589833:CAA589833 CJU589833:CJW589833 CTQ589833:CTS589833 DDM589833:DDO589833 DNI589833:DNK589833 DXE589833:DXG589833 EHA589833:EHC589833 EQW589833:EQY589833 FAS589833:FAU589833 FKO589833:FKQ589833 FUK589833:FUM589833 GEG589833:GEI589833 GOC589833:GOE589833 GXY589833:GYA589833 HHU589833:HHW589833 HRQ589833:HRS589833 IBM589833:IBO589833 ILI589833:ILK589833 IVE589833:IVG589833 JFA589833:JFC589833 JOW589833:JOY589833 JYS589833:JYU589833 KIO589833:KIQ589833 KSK589833:KSM589833 LCG589833:LCI589833 LMC589833:LME589833 LVY589833:LWA589833 MFU589833:MFW589833 MPQ589833:MPS589833 MZM589833:MZO589833 NJI589833:NJK589833 NTE589833:NTG589833 ODA589833:ODC589833 OMW589833:OMY589833 OWS589833:OWU589833 PGO589833:PGQ589833 PQK589833:PQM589833 QAG589833:QAI589833 QKC589833:QKE589833 QTY589833:QUA589833 RDU589833:RDW589833 RNQ589833:RNS589833 RXM589833:RXO589833 SHI589833:SHK589833 SRE589833:SRG589833 TBA589833:TBC589833 TKW589833:TKY589833 TUS589833:TUU589833 UEO589833:UEQ589833 UOK589833:UOM589833 UYG589833:UYI589833 VIC589833:VIE589833 VRY589833:VSA589833 WBU589833:WBW589833 WLQ589833:WLS589833 WVM589833:WVO589833 E655369:G655369 JA655369:JC655369 SW655369:SY655369 ACS655369:ACU655369 AMO655369:AMQ655369 AWK655369:AWM655369 BGG655369:BGI655369 BQC655369:BQE655369 BZY655369:CAA655369 CJU655369:CJW655369 CTQ655369:CTS655369 DDM655369:DDO655369 DNI655369:DNK655369 DXE655369:DXG655369 EHA655369:EHC655369 EQW655369:EQY655369 FAS655369:FAU655369 FKO655369:FKQ655369 FUK655369:FUM655369 GEG655369:GEI655369 GOC655369:GOE655369 GXY655369:GYA655369 HHU655369:HHW655369 HRQ655369:HRS655369 IBM655369:IBO655369 ILI655369:ILK655369 IVE655369:IVG655369 JFA655369:JFC655369 JOW655369:JOY655369 JYS655369:JYU655369 KIO655369:KIQ655369 KSK655369:KSM655369 LCG655369:LCI655369 LMC655369:LME655369 LVY655369:LWA655369 MFU655369:MFW655369 MPQ655369:MPS655369 MZM655369:MZO655369 NJI655369:NJK655369 NTE655369:NTG655369 ODA655369:ODC655369 OMW655369:OMY655369 OWS655369:OWU655369 PGO655369:PGQ655369 PQK655369:PQM655369 QAG655369:QAI655369 QKC655369:QKE655369 QTY655369:QUA655369 RDU655369:RDW655369 RNQ655369:RNS655369 RXM655369:RXO655369 SHI655369:SHK655369 SRE655369:SRG655369 TBA655369:TBC655369 TKW655369:TKY655369 TUS655369:TUU655369 UEO655369:UEQ655369 UOK655369:UOM655369 UYG655369:UYI655369 VIC655369:VIE655369 VRY655369:VSA655369 WBU655369:WBW655369 WLQ655369:WLS655369 WVM655369:WVO655369 E720905:G720905 JA720905:JC720905 SW720905:SY720905 ACS720905:ACU720905 AMO720905:AMQ720905 AWK720905:AWM720905 BGG720905:BGI720905 BQC720905:BQE720905 BZY720905:CAA720905 CJU720905:CJW720905 CTQ720905:CTS720905 DDM720905:DDO720905 DNI720905:DNK720905 DXE720905:DXG720905 EHA720905:EHC720905 EQW720905:EQY720905 FAS720905:FAU720905 FKO720905:FKQ720905 FUK720905:FUM720905 GEG720905:GEI720905 GOC720905:GOE720905 GXY720905:GYA720905 HHU720905:HHW720905 HRQ720905:HRS720905 IBM720905:IBO720905 ILI720905:ILK720905 IVE720905:IVG720905 JFA720905:JFC720905 JOW720905:JOY720905 JYS720905:JYU720905 KIO720905:KIQ720905 KSK720905:KSM720905 LCG720905:LCI720905 LMC720905:LME720905 LVY720905:LWA720905 MFU720905:MFW720905 MPQ720905:MPS720905 MZM720905:MZO720905 NJI720905:NJK720905 NTE720905:NTG720905 ODA720905:ODC720905 OMW720905:OMY720905 OWS720905:OWU720905 PGO720905:PGQ720905 PQK720905:PQM720905 QAG720905:QAI720905 QKC720905:QKE720905 QTY720905:QUA720905 RDU720905:RDW720905 RNQ720905:RNS720905 RXM720905:RXO720905 SHI720905:SHK720905 SRE720905:SRG720905 TBA720905:TBC720905 TKW720905:TKY720905 TUS720905:TUU720905 UEO720905:UEQ720905 UOK720905:UOM720905 UYG720905:UYI720905 VIC720905:VIE720905 VRY720905:VSA720905 WBU720905:WBW720905 WLQ720905:WLS720905 WVM720905:WVO720905 E786441:G786441 JA786441:JC786441 SW786441:SY786441 ACS786441:ACU786441 AMO786441:AMQ786441 AWK786441:AWM786441 BGG786441:BGI786441 BQC786441:BQE786441 BZY786441:CAA786441 CJU786441:CJW786441 CTQ786441:CTS786441 DDM786441:DDO786441 DNI786441:DNK786441 DXE786441:DXG786441 EHA786441:EHC786441 EQW786441:EQY786441 FAS786441:FAU786441 FKO786441:FKQ786441 FUK786441:FUM786441 GEG786441:GEI786441 GOC786441:GOE786441 GXY786441:GYA786441 HHU786441:HHW786441 HRQ786441:HRS786441 IBM786441:IBO786441 ILI786441:ILK786441 IVE786441:IVG786441 JFA786441:JFC786441 JOW786441:JOY786441 JYS786441:JYU786441 KIO786441:KIQ786441 KSK786441:KSM786441 LCG786441:LCI786441 LMC786441:LME786441 LVY786441:LWA786441 MFU786441:MFW786441 MPQ786441:MPS786441 MZM786441:MZO786441 NJI786441:NJK786441 NTE786441:NTG786441 ODA786441:ODC786441 OMW786441:OMY786441 OWS786441:OWU786441 PGO786441:PGQ786441 PQK786441:PQM786441 QAG786441:QAI786441 QKC786441:QKE786441 QTY786441:QUA786441 RDU786441:RDW786441 RNQ786441:RNS786441 RXM786441:RXO786441 SHI786441:SHK786441 SRE786441:SRG786441 TBA786441:TBC786441 TKW786441:TKY786441 TUS786441:TUU786441 UEO786441:UEQ786441 UOK786441:UOM786441 UYG786441:UYI786441 VIC786441:VIE786441 VRY786441:VSA786441 WBU786441:WBW786441 WLQ786441:WLS786441 WVM786441:WVO786441 E851977:G851977 JA851977:JC851977 SW851977:SY851977 ACS851977:ACU851977 AMO851977:AMQ851977 AWK851977:AWM851977 BGG851977:BGI851977 BQC851977:BQE851977 BZY851977:CAA851977 CJU851977:CJW851977 CTQ851977:CTS851977 DDM851977:DDO851977 DNI851977:DNK851977 DXE851977:DXG851977 EHA851977:EHC851977 EQW851977:EQY851977 FAS851977:FAU851977 FKO851977:FKQ851977 FUK851977:FUM851977 GEG851977:GEI851977 GOC851977:GOE851977 GXY851977:GYA851977 HHU851977:HHW851977 HRQ851977:HRS851977 IBM851977:IBO851977 ILI851977:ILK851977 IVE851977:IVG851977 JFA851977:JFC851977 JOW851977:JOY851977 JYS851977:JYU851977 KIO851977:KIQ851977 KSK851977:KSM851977 LCG851977:LCI851977 LMC851977:LME851977 LVY851977:LWA851977 MFU851977:MFW851977 MPQ851977:MPS851977 MZM851977:MZO851977 NJI851977:NJK851977 NTE851977:NTG851977 ODA851977:ODC851977 OMW851977:OMY851977 OWS851977:OWU851977 PGO851977:PGQ851977 PQK851977:PQM851977 QAG851977:QAI851977 QKC851977:QKE851977 QTY851977:QUA851977 RDU851977:RDW851977 RNQ851977:RNS851977 RXM851977:RXO851977 SHI851977:SHK851977 SRE851977:SRG851977 TBA851977:TBC851977 TKW851977:TKY851977 TUS851977:TUU851977 UEO851977:UEQ851977 UOK851977:UOM851977 UYG851977:UYI851977 VIC851977:VIE851977 VRY851977:VSA851977 WBU851977:WBW851977 WLQ851977:WLS851977 WVM851977:WVO851977 E917513:G917513 JA917513:JC917513 SW917513:SY917513 ACS917513:ACU917513 AMO917513:AMQ917513 AWK917513:AWM917513 BGG917513:BGI917513 BQC917513:BQE917513 BZY917513:CAA917513 CJU917513:CJW917513 CTQ917513:CTS917513 DDM917513:DDO917513 DNI917513:DNK917513 DXE917513:DXG917513 EHA917513:EHC917513 EQW917513:EQY917513 FAS917513:FAU917513 FKO917513:FKQ917513 FUK917513:FUM917513 GEG917513:GEI917513 GOC917513:GOE917513 GXY917513:GYA917513 HHU917513:HHW917513 HRQ917513:HRS917513 IBM917513:IBO917513 ILI917513:ILK917513 IVE917513:IVG917513 JFA917513:JFC917513 JOW917513:JOY917513 JYS917513:JYU917513 KIO917513:KIQ917513 KSK917513:KSM917513 LCG917513:LCI917513 LMC917513:LME917513 LVY917513:LWA917513 MFU917513:MFW917513 MPQ917513:MPS917513 MZM917513:MZO917513 NJI917513:NJK917513 NTE917513:NTG917513 ODA917513:ODC917513 OMW917513:OMY917513 OWS917513:OWU917513 PGO917513:PGQ917513 PQK917513:PQM917513 QAG917513:QAI917513 QKC917513:QKE917513 QTY917513:QUA917513 RDU917513:RDW917513 RNQ917513:RNS917513 RXM917513:RXO917513 SHI917513:SHK917513 SRE917513:SRG917513 TBA917513:TBC917513 TKW917513:TKY917513 TUS917513:TUU917513 UEO917513:UEQ917513 UOK917513:UOM917513 UYG917513:UYI917513 VIC917513:VIE917513 VRY917513:VSA917513 WBU917513:WBW917513 WLQ917513:WLS917513 WVM917513:WVO917513 E983049:G983049 JA983049:JC983049 SW983049:SY983049 ACS983049:ACU983049 AMO983049:AMQ983049 AWK983049:AWM983049 BGG983049:BGI983049 BQC983049:BQE983049 BZY983049:CAA983049 CJU983049:CJW983049 CTQ983049:CTS983049 DDM983049:DDO983049 DNI983049:DNK983049 DXE983049:DXG983049 EHA983049:EHC983049 EQW983049:EQY983049 FAS983049:FAU983049 FKO983049:FKQ983049 FUK983049:FUM983049 GEG983049:GEI983049 GOC983049:GOE983049 GXY983049:GYA983049 HHU983049:HHW983049 HRQ983049:HRS983049 IBM983049:IBO983049 ILI983049:ILK983049 IVE983049:IVG983049 JFA983049:JFC983049 JOW983049:JOY983049 JYS983049:JYU983049 KIO983049:KIQ983049 KSK983049:KSM983049 LCG983049:LCI983049 LMC983049:LME983049 LVY983049:LWA983049 MFU983049:MFW983049 MPQ983049:MPS983049 MZM983049:MZO983049 NJI983049:NJK983049 NTE983049:NTG983049 ODA983049:ODC983049 OMW983049:OMY983049 OWS983049:OWU983049 PGO983049:PGQ983049 PQK983049:PQM983049 QAG983049:QAI983049 QKC983049:QKE983049 QTY983049:QUA983049 RDU983049:RDW983049 RNQ983049:RNS983049 RXM983049:RXO983049 SHI983049:SHK983049 SRE983049:SRG983049 TBA983049:TBC983049 TKW983049:TKY983049 TUS983049:TUU983049 UEO983049:UEQ983049 UOK983049:UOM983049 UYG983049:UYI983049 VIC983049:VIE983049 VRY983049:VSA983049 WBU983049:WBW983049 WLQ983049:WLS983049 E12:G12" xr:uid="{884E0B29-2028-416D-9B44-04B8E3DDDDAC}">
      <formula1>$N$2:$N$3</formula1>
    </dataValidation>
  </dataValidations>
  <pageMargins left="0.25" right="0.25" top="0.75" bottom="0.75" header="0.3" footer="0.3"/>
  <pageSetup paperSize="9" scale="77" orientation="portrait" verticalDpi="599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9BC2-2AE2-4600-958A-40BCB7E50E16}">
  <sheetPr>
    <pageSetUpPr fitToPage="1"/>
  </sheetPr>
  <dimension ref="A1:R40"/>
  <sheetViews>
    <sheetView showGridLines="0" tabSelected="1" view="pageBreakPreview" zoomScaleNormal="115" zoomScaleSheetLayoutView="100" workbookViewId="0">
      <selection activeCell="M23" sqref="M23"/>
    </sheetView>
  </sheetViews>
  <sheetFormatPr defaultColWidth="10.28515625" defaultRowHeight="12.75" x14ac:dyDescent="0.25"/>
  <cols>
    <col min="1" max="1" width="10.140625" style="4" customWidth="1"/>
    <col min="2" max="3" width="7.7109375" style="8" customWidth="1"/>
    <col min="4" max="4" width="32.85546875" style="8" customWidth="1"/>
    <col min="5" max="5" width="17.28515625" style="4" hidden="1" customWidth="1"/>
    <col min="6" max="6" width="17.28515625" style="4" customWidth="1"/>
    <col min="7" max="8" width="17.28515625" style="4" hidden="1" customWidth="1"/>
    <col min="9" max="9" width="16.7109375" style="3" customWidth="1"/>
    <col min="10" max="10" width="7.85546875" style="4" customWidth="1"/>
    <col min="11" max="11" width="16.28515625" style="4" bestFit="1" customWidth="1"/>
    <col min="12" max="12" width="15" style="4" customWidth="1"/>
    <col min="13" max="13" width="12.5703125" style="4" customWidth="1"/>
    <col min="14" max="14" width="5.42578125" style="4" customWidth="1"/>
    <col min="15" max="15" width="17" style="4" bestFit="1" customWidth="1"/>
    <col min="16" max="16" width="3.5703125" style="4" customWidth="1"/>
    <col min="17" max="17" width="16.7109375" style="4" customWidth="1"/>
    <col min="18" max="18" width="17.42578125" style="4" customWidth="1"/>
    <col min="19" max="257" width="10.28515625" style="4"/>
    <col min="258" max="258" width="10.140625" style="4" customWidth="1"/>
    <col min="259" max="260" width="7.7109375" style="4" customWidth="1"/>
    <col min="261" max="261" width="32.85546875" style="4" customWidth="1"/>
    <col min="262" max="264" width="17.28515625" style="4" customWidth="1"/>
    <col min="265" max="265" width="16.7109375" style="4" customWidth="1"/>
    <col min="266" max="266" width="7.85546875" style="4" customWidth="1"/>
    <col min="267" max="267" width="16.28515625" style="4" bestFit="1" customWidth="1"/>
    <col min="268" max="268" width="15" style="4" customWidth="1"/>
    <col min="269" max="270" width="5.42578125" style="4" customWidth="1"/>
    <col min="271" max="271" width="17" style="4" bestFit="1" customWidth="1"/>
    <col min="272" max="272" width="3.5703125" style="4" customWidth="1"/>
    <col min="273" max="273" width="16.7109375" style="4" customWidth="1"/>
    <col min="274" max="274" width="17.42578125" style="4" customWidth="1"/>
    <col min="275" max="513" width="10.28515625" style="4"/>
    <col min="514" max="514" width="10.140625" style="4" customWidth="1"/>
    <col min="515" max="516" width="7.7109375" style="4" customWidth="1"/>
    <col min="517" max="517" width="32.85546875" style="4" customWidth="1"/>
    <col min="518" max="520" width="17.28515625" style="4" customWidth="1"/>
    <col min="521" max="521" width="16.7109375" style="4" customWidth="1"/>
    <col min="522" max="522" width="7.85546875" style="4" customWidth="1"/>
    <col min="523" max="523" width="16.28515625" style="4" bestFit="1" customWidth="1"/>
    <col min="524" max="524" width="15" style="4" customWidth="1"/>
    <col min="525" max="526" width="5.42578125" style="4" customWidth="1"/>
    <col min="527" max="527" width="17" style="4" bestFit="1" customWidth="1"/>
    <col min="528" max="528" width="3.5703125" style="4" customWidth="1"/>
    <col min="529" max="529" width="16.7109375" style="4" customWidth="1"/>
    <col min="530" max="530" width="17.42578125" style="4" customWidth="1"/>
    <col min="531" max="769" width="10.28515625" style="4"/>
    <col min="770" max="770" width="10.140625" style="4" customWidth="1"/>
    <col min="771" max="772" width="7.7109375" style="4" customWidth="1"/>
    <col min="773" max="773" width="32.85546875" style="4" customWidth="1"/>
    <col min="774" max="776" width="17.28515625" style="4" customWidth="1"/>
    <col min="777" max="777" width="16.7109375" style="4" customWidth="1"/>
    <col min="778" max="778" width="7.85546875" style="4" customWidth="1"/>
    <col min="779" max="779" width="16.28515625" style="4" bestFit="1" customWidth="1"/>
    <col min="780" max="780" width="15" style="4" customWidth="1"/>
    <col min="781" max="782" width="5.42578125" style="4" customWidth="1"/>
    <col min="783" max="783" width="17" style="4" bestFit="1" customWidth="1"/>
    <col min="784" max="784" width="3.5703125" style="4" customWidth="1"/>
    <col min="785" max="785" width="16.7109375" style="4" customWidth="1"/>
    <col min="786" max="786" width="17.42578125" style="4" customWidth="1"/>
    <col min="787" max="1025" width="10.28515625" style="4"/>
    <col min="1026" max="1026" width="10.140625" style="4" customWidth="1"/>
    <col min="1027" max="1028" width="7.7109375" style="4" customWidth="1"/>
    <col min="1029" max="1029" width="32.85546875" style="4" customWidth="1"/>
    <col min="1030" max="1032" width="17.28515625" style="4" customWidth="1"/>
    <col min="1033" max="1033" width="16.7109375" style="4" customWidth="1"/>
    <col min="1034" max="1034" width="7.85546875" style="4" customWidth="1"/>
    <col min="1035" max="1035" width="16.28515625" style="4" bestFit="1" customWidth="1"/>
    <col min="1036" max="1036" width="15" style="4" customWidth="1"/>
    <col min="1037" max="1038" width="5.42578125" style="4" customWidth="1"/>
    <col min="1039" max="1039" width="17" style="4" bestFit="1" customWidth="1"/>
    <col min="1040" max="1040" width="3.5703125" style="4" customWidth="1"/>
    <col min="1041" max="1041" width="16.7109375" style="4" customWidth="1"/>
    <col min="1042" max="1042" width="17.42578125" style="4" customWidth="1"/>
    <col min="1043" max="1281" width="10.28515625" style="4"/>
    <col min="1282" max="1282" width="10.140625" style="4" customWidth="1"/>
    <col min="1283" max="1284" width="7.7109375" style="4" customWidth="1"/>
    <col min="1285" max="1285" width="32.85546875" style="4" customWidth="1"/>
    <col min="1286" max="1288" width="17.28515625" style="4" customWidth="1"/>
    <col min="1289" max="1289" width="16.7109375" style="4" customWidth="1"/>
    <col min="1290" max="1290" width="7.85546875" style="4" customWidth="1"/>
    <col min="1291" max="1291" width="16.28515625" style="4" bestFit="1" customWidth="1"/>
    <col min="1292" max="1292" width="15" style="4" customWidth="1"/>
    <col min="1293" max="1294" width="5.42578125" style="4" customWidth="1"/>
    <col min="1295" max="1295" width="17" style="4" bestFit="1" customWidth="1"/>
    <col min="1296" max="1296" width="3.5703125" style="4" customWidth="1"/>
    <col min="1297" max="1297" width="16.7109375" style="4" customWidth="1"/>
    <col min="1298" max="1298" width="17.42578125" style="4" customWidth="1"/>
    <col min="1299" max="1537" width="10.28515625" style="4"/>
    <col min="1538" max="1538" width="10.140625" style="4" customWidth="1"/>
    <col min="1539" max="1540" width="7.7109375" style="4" customWidth="1"/>
    <col min="1541" max="1541" width="32.85546875" style="4" customWidth="1"/>
    <col min="1542" max="1544" width="17.28515625" style="4" customWidth="1"/>
    <col min="1545" max="1545" width="16.7109375" style="4" customWidth="1"/>
    <col min="1546" max="1546" width="7.85546875" style="4" customWidth="1"/>
    <col min="1547" max="1547" width="16.28515625" style="4" bestFit="1" customWidth="1"/>
    <col min="1548" max="1548" width="15" style="4" customWidth="1"/>
    <col min="1549" max="1550" width="5.42578125" style="4" customWidth="1"/>
    <col min="1551" max="1551" width="17" style="4" bestFit="1" customWidth="1"/>
    <col min="1552" max="1552" width="3.5703125" style="4" customWidth="1"/>
    <col min="1553" max="1553" width="16.7109375" style="4" customWidth="1"/>
    <col min="1554" max="1554" width="17.42578125" style="4" customWidth="1"/>
    <col min="1555" max="1793" width="10.28515625" style="4"/>
    <col min="1794" max="1794" width="10.140625" style="4" customWidth="1"/>
    <col min="1795" max="1796" width="7.7109375" style="4" customWidth="1"/>
    <col min="1797" max="1797" width="32.85546875" style="4" customWidth="1"/>
    <col min="1798" max="1800" width="17.28515625" style="4" customWidth="1"/>
    <col min="1801" max="1801" width="16.7109375" style="4" customWidth="1"/>
    <col min="1802" max="1802" width="7.85546875" style="4" customWidth="1"/>
    <col min="1803" max="1803" width="16.28515625" style="4" bestFit="1" customWidth="1"/>
    <col min="1804" max="1804" width="15" style="4" customWidth="1"/>
    <col min="1805" max="1806" width="5.42578125" style="4" customWidth="1"/>
    <col min="1807" max="1807" width="17" style="4" bestFit="1" customWidth="1"/>
    <col min="1808" max="1808" width="3.5703125" style="4" customWidth="1"/>
    <col min="1809" max="1809" width="16.7109375" style="4" customWidth="1"/>
    <col min="1810" max="1810" width="17.42578125" style="4" customWidth="1"/>
    <col min="1811" max="2049" width="10.28515625" style="4"/>
    <col min="2050" max="2050" width="10.140625" style="4" customWidth="1"/>
    <col min="2051" max="2052" width="7.7109375" style="4" customWidth="1"/>
    <col min="2053" max="2053" width="32.85546875" style="4" customWidth="1"/>
    <col min="2054" max="2056" width="17.28515625" style="4" customWidth="1"/>
    <col min="2057" max="2057" width="16.7109375" style="4" customWidth="1"/>
    <col min="2058" max="2058" width="7.85546875" style="4" customWidth="1"/>
    <col min="2059" max="2059" width="16.28515625" style="4" bestFit="1" customWidth="1"/>
    <col min="2060" max="2060" width="15" style="4" customWidth="1"/>
    <col min="2061" max="2062" width="5.42578125" style="4" customWidth="1"/>
    <col min="2063" max="2063" width="17" style="4" bestFit="1" customWidth="1"/>
    <col min="2064" max="2064" width="3.5703125" style="4" customWidth="1"/>
    <col min="2065" max="2065" width="16.7109375" style="4" customWidth="1"/>
    <col min="2066" max="2066" width="17.42578125" style="4" customWidth="1"/>
    <col min="2067" max="2305" width="10.28515625" style="4"/>
    <col min="2306" max="2306" width="10.140625" style="4" customWidth="1"/>
    <col min="2307" max="2308" width="7.7109375" style="4" customWidth="1"/>
    <col min="2309" max="2309" width="32.85546875" style="4" customWidth="1"/>
    <col min="2310" max="2312" width="17.28515625" style="4" customWidth="1"/>
    <col min="2313" max="2313" width="16.7109375" style="4" customWidth="1"/>
    <col min="2314" max="2314" width="7.85546875" style="4" customWidth="1"/>
    <col min="2315" max="2315" width="16.28515625" style="4" bestFit="1" customWidth="1"/>
    <col min="2316" max="2316" width="15" style="4" customWidth="1"/>
    <col min="2317" max="2318" width="5.42578125" style="4" customWidth="1"/>
    <col min="2319" max="2319" width="17" style="4" bestFit="1" customWidth="1"/>
    <col min="2320" max="2320" width="3.5703125" style="4" customWidth="1"/>
    <col min="2321" max="2321" width="16.7109375" style="4" customWidth="1"/>
    <col min="2322" max="2322" width="17.42578125" style="4" customWidth="1"/>
    <col min="2323" max="2561" width="10.28515625" style="4"/>
    <col min="2562" max="2562" width="10.140625" style="4" customWidth="1"/>
    <col min="2563" max="2564" width="7.7109375" style="4" customWidth="1"/>
    <col min="2565" max="2565" width="32.85546875" style="4" customWidth="1"/>
    <col min="2566" max="2568" width="17.28515625" style="4" customWidth="1"/>
    <col min="2569" max="2569" width="16.7109375" style="4" customWidth="1"/>
    <col min="2570" max="2570" width="7.85546875" style="4" customWidth="1"/>
    <col min="2571" max="2571" width="16.28515625" style="4" bestFit="1" customWidth="1"/>
    <col min="2572" max="2572" width="15" style="4" customWidth="1"/>
    <col min="2573" max="2574" width="5.42578125" style="4" customWidth="1"/>
    <col min="2575" max="2575" width="17" style="4" bestFit="1" customWidth="1"/>
    <col min="2576" max="2576" width="3.5703125" style="4" customWidth="1"/>
    <col min="2577" max="2577" width="16.7109375" style="4" customWidth="1"/>
    <col min="2578" max="2578" width="17.42578125" style="4" customWidth="1"/>
    <col min="2579" max="2817" width="10.28515625" style="4"/>
    <col min="2818" max="2818" width="10.140625" style="4" customWidth="1"/>
    <col min="2819" max="2820" width="7.7109375" style="4" customWidth="1"/>
    <col min="2821" max="2821" width="32.85546875" style="4" customWidth="1"/>
    <col min="2822" max="2824" width="17.28515625" style="4" customWidth="1"/>
    <col min="2825" max="2825" width="16.7109375" style="4" customWidth="1"/>
    <col min="2826" max="2826" width="7.85546875" style="4" customWidth="1"/>
    <col min="2827" max="2827" width="16.28515625" style="4" bestFit="1" customWidth="1"/>
    <col min="2828" max="2828" width="15" style="4" customWidth="1"/>
    <col min="2829" max="2830" width="5.42578125" style="4" customWidth="1"/>
    <col min="2831" max="2831" width="17" style="4" bestFit="1" customWidth="1"/>
    <col min="2832" max="2832" width="3.5703125" style="4" customWidth="1"/>
    <col min="2833" max="2833" width="16.7109375" style="4" customWidth="1"/>
    <col min="2834" max="2834" width="17.42578125" style="4" customWidth="1"/>
    <col min="2835" max="3073" width="10.28515625" style="4"/>
    <col min="3074" max="3074" width="10.140625" style="4" customWidth="1"/>
    <col min="3075" max="3076" width="7.7109375" style="4" customWidth="1"/>
    <col min="3077" max="3077" width="32.85546875" style="4" customWidth="1"/>
    <col min="3078" max="3080" width="17.28515625" style="4" customWidth="1"/>
    <col min="3081" max="3081" width="16.7109375" style="4" customWidth="1"/>
    <col min="3082" max="3082" width="7.85546875" style="4" customWidth="1"/>
    <col min="3083" max="3083" width="16.28515625" style="4" bestFit="1" customWidth="1"/>
    <col min="3084" max="3084" width="15" style="4" customWidth="1"/>
    <col min="3085" max="3086" width="5.42578125" style="4" customWidth="1"/>
    <col min="3087" max="3087" width="17" style="4" bestFit="1" customWidth="1"/>
    <col min="3088" max="3088" width="3.5703125" style="4" customWidth="1"/>
    <col min="3089" max="3089" width="16.7109375" style="4" customWidth="1"/>
    <col min="3090" max="3090" width="17.42578125" style="4" customWidth="1"/>
    <col min="3091" max="3329" width="10.28515625" style="4"/>
    <col min="3330" max="3330" width="10.140625" style="4" customWidth="1"/>
    <col min="3331" max="3332" width="7.7109375" style="4" customWidth="1"/>
    <col min="3333" max="3333" width="32.85546875" style="4" customWidth="1"/>
    <col min="3334" max="3336" width="17.28515625" style="4" customWidth="1"/>
    <col min="3337" max="3337" width="16.7109375" style="4" customWidth="1"/>
    <col min="3338" max="3338" width="7.85546875" style="4" customWidth="1"/>
    <col min="3339" max="3339" width="16.28515625" style="4" bestFit="1" customWidth="1"/>
    <col min="3340" max="3340" width="15" style="4" customWidth="1"/>
    <col min="3341" max="3342" width="5.42578125" style="4" customWidth="1"/>
    <col min="3343" max="3343" width="17" style="4" bestFit="1" customWidth="1"/>
    <col min="3344" max="3344" width="3.5703125" style="4" customWidth="1"/>
    <col min="3345" max="3345" width="16.7109375" style="4" customWidth="1"/>
    <col min="3346" max="3346" width="17.42578125" style="4" customWidth="1"/>
    <col min="3347" max="3585" width="10.28515625" style="4"/>
    <col min="3586" max="3586" width="10.140625" style="4" customWidth="1"/>
    <col min="3587" max="3588" width="7.7109375" style="4" customWidth="1"/>
    <col min="3589" max="3589" width="32.85546875" style="4" customWidth="1"/>
    <col min="3590" max="3592" width="17.28515625" style="4" customWidth="1"/>
    <col min="3593" max="3593" width="16.7109375" style="4" customWidth="1"/>
    <col min="3594" max="3594" width="7.85546875" style="4" customWidth="1"/>
    <col min="3595" max="3595" width="16.28515625" style="4" bestFit="1" customWidth="1"/>
    <col min="3596" max="3596" width="15" style="4" customWidth="1"/>
    <col min="3597" max="3598" width="5.42578125" style="4" customWidth="1"/>
    <col min="3599" max="3599" width="17" style="4" bestFit="1" customWidth="1"/>
    <col min="3600" max="3600" width="3.5703125" style="4" customWidth="1"/>
    <col min="3601" max="3601" width="16.7109375" style="4" customWidth="1"/>
    <col min="3602" max="3602" width="17.42578125" style="4" customWidth="1"/>
    <col min="3603" max="3841" width="10.28515625" style="4"/>
    <col min="3842" max="3842" width="10.140625" style="4" customWidth="1"/>
    <col min="3843" max="3844" width="7.7109375" style="4" customWidth="1"/>
    <col min="3845" max="3845" width="32.85546875" style="4" customWidth="1"/>
    <col min="3846" max="3848" width="17.28515625" style="4" customWidth="1"/>
    <col min="3849" max="3849" width="16.7109375" style="4" customWidth="1"/>
    <col min="3850" max="3850" width="7.85546875" style="4" customWidth="1"/>
    <col min="3851" max="3851" width="16.28515625" style="4" bestFit="1" customWidth="1"/>
    <col min="3852" max="3852" width="15" style="4" customWidth="1"/>
    <col min="3853" max="3854" width="5.42578125" style="4" customWidth="1"/>
    <col min="3855" max="3855" width="17" style="4" bestFit="1" customWidth="1"/>
    <col min="3856" max="3856" width="3.5703125" style="4" customWidth="1"/>
    <col min="3857" max="3857" width="16.7109375" style="4" customWidth="1"/>
    <col min="3858" max="3858" width="17.42578125" style="4" customWidth="1"/>
    <col min="3859" max="4097" width="10.28515625" style="4"/>
    <col min="4098" max="4098" width="10.140625" style="4" customWidth="1"/>
    <col min="4099" max="4100" width="7.7109375" style="4" customWidth="1"/>
    <col min="4101" max="4101" width="32.85546875" style="4" customWidth="1"/>
    <col min="4102" max="4104" width="17.28515625" style="4" customWidth="1"/>
    <col min="4105" max="4105" width="16.7109375" style="4" customWidth="1"/>
    <col min="4106" max="4106" width="7.85546875" style="4" customWidth="1"/>
    <col min="4107" max="4107" width="16.28515625" style="4" bestFit="1" customWidth="1"/>
    <col min="4108" max="4108" width="15" style="4" customWidth="1"/>
    <col min="4109" max="4110" width="5.42578125" style="4" customWidth="1"/>
    <col min="4111" max="4111" width="17" style="4" bestFit="1" customWidth="1"/>
    <col min="4112" max="4112" width="3.5703125" style="4" customWidth="1"/>
    <col min="4113" max="4113" width="16.7109375" style="4" customWidth="1"/>
    <col min="4114" max="4114" width="17.42578125" style="4" customWidth="1"/>
    <col min="4115" max="4353" width="10.28515625" style="4"/>
    <col min="4354" max="4354" width="10.140625" style="4" customWidth="1"/>
    <col min="4355" max="4356" width="7.7109375" style="4" customWidth="1"/>
    <col min="4357" max="4357" width="32.85546875" style="4" customWidth="1"/>
    <col min="4358" max="4360" width="17.28515625" style="4" customWidth="1"/>
    <col min="4361" max="4361" width="16.7109375" style="4" customWidth="1"/>
    <col min="4362" max="4362" width="7.85546875" style="4" customWidth="1"/>
    <col min="4363" max="4363" width="16.28515625" style="4" bestFit="1" customWidth="1"/>
    <col min="4364" max="4364" width="15" style="4" customWidth="1"/>
    <col min="4365" max="4366" width="5.42578125" style="4" customWidth="1"/>
    <col min="4367" max="4367" width="17" style="4" bestFit="1" customWidth="1"/>
    <col min="4368" max="4368" width="3.5703125" style="4" customWidth="1"/>
    <col min="4369" max="4369" width="16.7109375" style="4" customWidth="1"/>
    <col min="4370" max="4370" width="17.42578125" style="4" customWidth="1"/>
    <col min="4371" max="4609" width="10.28515625" style="4"/>
    <col min="4610" max="4610" width="10.140625" style="4" customWidth="1"/>
    <col min="4611" max="4612" width="7.7109375" style="4" customWidth="1"/>
    <col min="4613" max="4613" width="32.85546875" style="4" customWidth="1"/>
    <col min="4614" max="4616" width="17.28515625" style="4" customWidth="1"/>
    <col min="4617" max="4617" width="16.7109375" style="4" customWidth="1"/>
    <col min="4618" max="4618" width="7.85546875" style="4" customWidth="1"/>
    <col min="4619" max="4619" width="16.28515625" style="4" bestFit="1" customWidth="1"/>
    <col min="4620" max="4620" width="15" style="4" customWidth="1"/>
    <col min="4621" max="4622" width="5.42578125" style="4" customWidth="1"/>
    <col min="4623" max="4623" width="17" style="4" bestFit="1" customWidth="1"/>
    <col min="4624" max="4624" width="3.5703125" style="4" customWidth="1"/>
    <col min="4625" max="4625" width="16.7109375" style="4" customWidth="1"/>
    <col min="4626" max="4626" width="17.42578125" style="4" customWidth="1"/>
    <col min="4627" max="4865" width="10.28515625" style="4"/>
    <col min="4866" max="4866" width="10.140625" style="4" customWidth="1"/>
    <col min="4867" max="4868" width="7.7109375" style="4" customWidth="1"/>
    <col min="4869" max="4869" width="32.85546875" style="4" customWidth="1"/>
    <col min="4870" max="4872" width="17.28515625" style="4" customWidth="1"/>
    <col min="4873" max="4873" width="16.7109375" style="4" customWidth="1"/>
    <col min="4874" max="4874" width="7.85546875" style="4" customWidth="1"/>
    <col min="4875" max="4875" width="16.28515625" style="4" bestFit="1" customWidth="1"/>
    <col min="4876" max="4876" width="15" style="4" customWidth="1"/>
    <col min="4877" max="4878" width="5.42578125" style="4" customWidth="1"/>
    <col min="4879" max="4879" width="17" style="4" bestFit="1" customWidth="1"/>
    <col min="4880" max="4880" width="3.5703125" style="4" customWidth="1"/>
    <col min="4881" max="4881" width="16.7109375" style="4" customWidth="1"/>
    <col min="4882" max="4882" width="17.42578125" style="4" customWidth="1"/>
    <col min="4883" max="5121" width="10.28515625" style="4"/>
    <col min="5122" max="5122" width="10.140625" style="4" customWidth="1"/>
    <col min="5123" max="5124" width="7.7109375" style="4" customWidth="1"/>
    <col min="5125" max="5125" width="32.85546875" style="4" customWidth="1"/>
    <col min="5126" max="5128" width="17.28515625" style="4" customWidth="1"/>
    <col min="5129" max="5129" width="16.7109375" style="4" customWidth="1"/>
    <col min="5130" max="5130" width="7.85546875" style="4" customWidth="1"/>
    <col min="5131" max="5131" width="16.28515625" style="4" bestFit="1" customWidth="1"/>
    <col min="5132" max="5132" width="15" style="4" customWidth="1"/>
    <col min="5133" max="5134" width="5.42578125" style="4" customWidth="1"/>
    <col min="5135" max="5135" width="17" style="4" bestFit="1" customWidth="1"/>
    <col min="5136" max="5136" width="3.5703125" style="4" customWidth="1"/>
    <col min="5137" max="5137" width="16.7109375" style="4" customWidth="1"/>
    <col min="5138" max="5138" width="17.42578125" style="4" customWidth="1"/>
    <col min="5139" max="5377" width="10.28515625" style="4"/>
    <col min="5378" max="5378" width="10.140625" style="4" customWidth="1"/>
    <col min="5379" max="5380" width="7.7109375" style="4" customWidth="1"/>
    <col min="5381" max="5381" width="32.85546875" style="4" customWidth="1"/>
    <col min="5382" max="5384" width="17.28515625" style="4" customWidth="1"/>
    <col min="5385" max="5385" width="16.7109375" style="4" customWidth="1"/>
    <col min="5386" max="5386" width="7.85546875" style="4" customWidth="1"/>
    <col min="5387" max="5387" width="16.28515625" style="4" bestFit="1" customWidth="1"/>
    <col min="5388" max="5388" width="15" style="4" customWidth="1"/>
    <col min="5389" max="5390" width="5.42578125" style="4" customWidth="1"/>
    <col min="5391" max="5391" width="17" style="4" bestFit="1" customWidth="1"/>
    <col min="5392" max="5392" width="3.5703125" style="4" customWidth="1"/>
    <col min="5393" max="5393" width="16.7109375" style="4" customWidth="1"/>
    <col min="5394" max="5394" width="17.42578125" style="4" customWidth="1"/>
    <col min="5395" max="5633" width="10.28515625" style="4"/>
    <col min="5634" max="5634" width="10.140625" style="4" customWidth="1"/>
    <col min="5635" max="5636" width="7.7109375" style="4" customWidth="1"/>
    <col min="5637" max="5637" width="32.85546875" style="4" customWidth="1"/>
    <col min="5638" max="5640" width="17.28515625" style="4" customWidth="1"/>
    <col min="5641" max="5641" width="16.7109375" style="4" customWidth="1"/>
    <col min="5642" max="5642" width="7.85546875" style="4" customWidth="1"/>
    <col min="5643" max="5643" width="16.28515625" style="4" bestFit="1" customWidth="1"/>
    <col min="5644" max="5644" width="15" style="4" customWidth="1"/>
    <col min="5645" max="5646" width="5.42578125" style="4" customWidth="1"/>
    <col min="5647" max="5647" width="17" style="4" bestFit="1" customWidth="1"/>
    <col min="5648" max="5648" width="3.5703125" style="4" customWidth="1"/>
    <col min="5649" max="5649" width="16.7109375" style="4" customWidth="1"/>
    <col min="5650" max="5650" width="17.42578125" style="4" customWidth="1"/>
    <col min="5651" max="5889" width="10.28515625" style="4"/>
    <col min="5890" max="5890" width="10.140625" style="4" customWidth="1"/>
    <col min="5891" max="5892" width="7.7109375" style="4" customWidth="1"/>
    <col min="5893" max="5893" width="32.85546875" style="4" customWidth="1"/>
    <col min="5894" max="5896" width="17.28515625" style="4" customWidth="1"/>
    <col min="5897" max="5897" width="16.7109375" style="4" customWidth="1"/>
    <col min="5898" max="5898" width="7.85546875" style="4" customWidth="1"/>
    <col min="5899" max="5899" width="16.28515625" style="4" bestFit="1" customWidth="1"/>
    <col min="5900" max="5900" width="15" style="4" customWidth="1"/>
    <col min="5901" max="5902" width="5.42578125" style="4" customWidth="1"/>
    <col min="5903" max="5903" width="17" style="4" bestFit="1" customWidth="1"/>
    <col min="5904" max="5904" width="3.5703125" style="4" customWidth="1"/>
    <col min="5905" max="5905" width="16.7109375" style="4" customWidth="1"/>
    <col min="5906" max="5906" width="17.42578125" style="4" customWidth="1"/>
    <col min="5907" max="6145" width="10.28515625" style="4"/>
    <col min="6146" max="6146" width="10.140625" style="4" customWidth="1"/>
    <col min="6147" max="6148" width="7.7109375" style="4" customWidth="1"/>
    <col min="6149" max="6149" width="32.85546875" style="4" customWidth="1"/>
    <col min="6150" max="6152" width="17.28515625" style="4" customWidth="1"/>
    <col min="6153" max="6153" width="16.7109375" style="4" customWidth="1"/>
    <col min="6154" max="6154" width="7.85546875" style="4" customWidth="1"/>
    <col min="6155" max="6155" width="16.28515625" style="4" bestFit="1" customWidth="1"/>
    <col min="6156" max="6156" width="15" style="4" customWidth="1"/>
    <col min="6157" max="6158" width="5.42578125" style="4" customWidth="1"/>
    <col min="6159" max="6159" width="17" style="4" bestFit="1" customWidth="1"/>
    <col min="6160" max="6160" width="3.5703125" style="4" customWidth="1"/>
    <col min="6161" max="6161" width="16.7109375" style="4" customWidth="1"/>
    <col min="6162" max="6162" width="17.42578125" style="4" customWidth="1"/>
    <col min="6163" max="6401" width="10.28515625" style="4"/>
    <col min="6402" max="6402" width="10.140625" style="4" customWidth="1"/>
    <col min="6403" max="6404" width="7.7109375" style="4" customWidth="1"/>
    <col min="6405" max="6405" width="32.85546875" style="4" customWidth="1"/>
    <col min="6406" max="6408" width="17.28515625" style="4" customWidth="1"/>
    <col min="6409" max="6409" width="16.7109375" style="4" customWidth="1"/>
    <col min="6410" max="6410" width="7.85546875" style="4" customWidth="1"/>
    <col min="6411" max="6411" width="16.28515625" style="4" bestFit="1" customWidth="1"/>
    <col min="6412" max="6412" width="15" style="4" customWidth="1"/>
    <col min="6413" max="6414" width="5.42578125" style="4" customWidth="1"/>
    <col min="6415" max="6415" width="17" style="4" bestFit="1" customWidth="1"/>
    <col min="6416" max="6416" width="3.5703125" style="4" customWidth="1"/>
    <col min="6417" max="6417" width="16.7109375" style="4" customWidth="1"/>
    <col min="6418" max="6418" width="17.42578125" style="4" customWidth="1"/>
    <col min="6419" max="6657" width="10.28515625" style="4"/>
    <col min="6658" max="6658" width="10.140625" style="4" customWidth="1"/>
    <col min="6659" max="6660" width="7.7109375" style="4" customWidth="1"/>
    <col min="6661" max="6661" width="32.85546875" style="4" customWidth="1"/>
    <col min="6662" max="6664" width="17.28515625" style="4" customWidth="1"/>
    <col min="6665" max="6665" width="16.7109375" style="4" customWidth="1"/>
    <col min="6666" max="6666" width="7.85546875" style="4" customWidth="1"/>
    <col min="6667" max="6667" width="16.28515625" style="4" bestFit="1" customWidth="1"/>
    <col min="6668" max="6668" width="15" style="4" customWidth="1"/>
    <col min="6669" max="6670" width="5.42578125" style="4" customWidth="1"/>
    <col min="6671" max="6671" width="17" style="4" bestFit="1" customWidth="1"/>
    <col min="6672" max="6672" width="3.5703125" style="4" customWidth="1"/>
    <col min="6673" max="6673" width="16.7109375" style="4" customWidth="1"/>
    <col min="6674" max="6674" width="17.42578125" style="4" customWidth="1"/>
    <col min="6675" max="6913" width="10.28515625" style="4"/>
    <col min="6914" max="6914" width="10.140625" style="4" customWidth="1"/>
    <col min="6915" max="6916" width="7.7109375" style="4" customWidth="1"/>
    <col min="6917" max="6917" width="32.85546875" style="4" customWidth="1"/>
    <col min="6918" max="6920" width="17.28515625" style="4" customWidth="1"/>
    <col min="6921" max="6921" width="16.7109375" style="4" customWidth="1"/>
    <col min="6922" max="6922" width="7.85546875" style="4" customWidth="1"/>
    <col min="6923" max="6923" width="16.28515625" style="4" bestFit="1" customWidth="1"/>
    <col min="6924" max="6924" width="15" style="4" customWidth="1"/>
    <col min="6925" max="6926" width="5.42578125" style="4" customWidth="1"/>
    <col min="6927" max="6927" width="17" style="4" bestFit="1" customWidth="1"/>
    <col min="6928" max="6928" width="3.5703125" style="4" customWidth="1"/>
    <col min="6929" max="6929" width="16.7109375" style="4" customWidth="1"/>
    <col min="6930" max="6930" width="17.42578125" style="4" customWidth="1"/>
    <col min="6931" max="7169" width="10.28515625" style="4"/>
    <col min="7170" max="7170" width="10.140625" style="4" customWidth="1"/>
    <col min="7171" max="7172" width="7.7109375" style="4" customWidth="1"/>
    <col min="7173" max="7173" width="32.85546875" style="4" customWidth="1"/>
    <col min="7174" max="7176" width="17.28515625" style="4" customWidth="1"/>
    <col min="7177" max="7177" width="16.7109375" style="4" customWidth="1"/>
    <col min="7178" max="7178" width="7.85546875" style="4" customWidth="1"/>
    <col min="7179" max="7179" width="16.28515625" style="4" bestFit="1" customWidth="1"/>
    <col min="7180" max="7180" width="15" style="4" customWidth="1"/>
    <col min="7181" max="7182" width="5.42578125" style="4" customWidth="1"/>
    <col min="7183" max="7183" width="17" style="4" bestFit="1" customWidth="1"/>
    <col min="7184" max="7184" width="3.5703125" style="4" customWidth="1"/>
    <col min="7185" max="7185" width="16.7109375" style="4" customWidth="1"/>
    <col min="7186" max="7186" width="17.42578125" style="4" customWidth="1"/>
    <col min="7187" max="7425" width="10.28515625" style="4"/>
    <col min="7426" max="7426" width="10.140625" style="4" customWidth="1"/>
    <col min="7427" max="7428" width="7.7109375" style="4" customWidth="1"/>
    <col min="7429" max="7429" width="32.85546875" style="4" customWidth="1"/>
    <col min="7430" max="7432" width="17.28515625" style="4" customWidth="1"/>
    <col min="7433" max="7433" width="16.7109375" style="4" customWidth="1"/>
    <col min="7434" max="7434" width="7.85546875" style="4" customWidth="1"/>
    <col min="7435" max="7435" width="16.28515625" style="4" bestFit="1" customWidth="1"/>
    <col min="7436" max="7436" width="15" style="4" customWidth="1"/>
    <col min="7437" max="7438" width="5.42578125" style="4" customWidth="1"/>
    <col min="7439" max="7439" width="17" style="4" bestFit="1" customWidth="1"/>
    <col min="7440" max="7440" width="3.5703125" style="4" customWidth="1"/>
    <col min="7441" max="7441" width="16.7109375" style="4" customWidth="1"/>
    <col min="7442" max="7442" width="17.42578125" style="4" customWidth="1"/>
    <col min="7443" max="7681" width="10.28515625" style="4"/>
    <col min="7682" max="7682" width="10.140625" style="4" customWidth="1"/>
    <col min="7683" max="7684" width="7.7109375" style="4" customWidth="1"/>
    <col min="7685" max="7685" width="32.85546875" style="4" customWidth="1"/>
    <col min="7686" max="7688" width="17.28515625" style="4" customWidth="1"/>
    <col min="7689" max="7689" width="16.7109375" style="4" customWidth="1"/>
    <col min="7690" max="7690" width="7.85546875" style="4" customWidth="1"/>
    <col min="7691" max="7691" width="16.28515625" style="4" bestFit="1" customWidth="1"/>
    <col min="7692" max="7692" width="15" style="4" customWidth="1"/>
    <col min="7693" max="7694" width="5.42578125" style="4" customWidth="1"/>
    <col min="7695" max="7695" width="17" style="4" bestFit="1" customWidth="1"/>
    <col min="7696" max="7696" width="3.5703125" style="4" customWidth="1"/>
    <col min="7697" max="7697" width="16.7109375" style="4" customWidth="1"/>
    <col min="7698" max="7698" width="17.42578125" style="4" customWidth="1"/>
    <col min="7699" max="7937" width="10.28515625" style="4"/>
    <col min="7938" max="7938" width="10.140625" style="4" customWidth="1"/>
    <col min="7939" max="7940" width="7.7109375" style="4" customWidth="1"/>
    <col min="7941" max="7941" width="32.85546875" style="4" customWidth="1"/>
    <col min="7942" max="7944" width="17.28515625" style="4" customWidth="1"/>
    <col min="7945" max="7945" width="16.7109375" style="4" customWidth="1"/>
    <col min="7946" max="7946" width="7.85546875" style="4" customWidth="1"/>
    <col min="7947" max="7947" width="16.28515625" style="4" bestFit="1" customWidth="1"/>
    <col min="7948" max="7948" width="15" style="4" customWidth="1"/>
    <col min="7949" max="7950" width="5.42578125" style="4" customWidth="1"/>
    <col min="7951" max="7951" width="17" style="4" bestFit="1" customWidth="1"/>
    <col min="7952" max="7952" width="3.5703125" style="4" customWidth="1"/>
    <col min="7953" max="7953" width="16.7109375" style="4" customWidth="1"/>
    <col min="7954" max="7954" width="17.42578125" style="4" customWidth="1"/>
    <col min="7955" max="8193" width="10.28515625" style="4"/>
    <col min="8194" max="8194" width="10.140625" style="4" customWidth="1"/>
    <col min="8195" max="8196" width="7.7109375" style="4" customWidth="1"/>
    <col min="8197" max="8197" width="32.85546875" style="4" customWidth="1"/>
    <col min="8198" max="8200" width="17.28515625" style="4" customWidth="1"/>
    <col min="8201" max="8201" width="16.7109375" style="4" customWidth="1"/>
    <col min="8202" max="8202" width="7.85546875" style="4" customWidth="1"/>
    <col min="8203" max="8203" width="16.28515625" style="4" bestFit="1" customWidth="1"/>
    <col min="8204" max="8204" width="15" style="4" customWidth="1"/>
    <col min="8205" max="8206" width="5.42578125" style="4" customWidth="1"/>
    <col min="8207" max="8207" width="17" style="4" bestFit="1" customWidth="1"/>
    <col min="8208" max="8208" width="3.5703125" style="4" customWidth="1"/>
    <col min="8209" max="8209" width="16.7109375" style="4" customWidth="1"/>
    <col min="8210" max="8210" width="17.42578125" style="4" customWidth="1"/>
    <col min="8211" max="8449" width="10.28515625" style="4"/>
    <col min="8450" max="8450" width="10.140625" style="4" customWidth="1"/>
    <col min="8451" max="8452" width="7.7109375" style="4" customWidth="1"/>
    <col min="8453" max="8453" width="32.85546875" style="4" customWidth="1"/>
    <col min="8454" max="8456" width="17.28515625" style="4" customWidth="1"/>
    <col min="8457" max="8457" width="16.7109375" style="4" customWidth="1"/>
    <col min="8458" max="8458" width="7.85546875" style="4" customWidth="1"/>
    <col min="8459" max="8459" width="16.28515625" style="4" bestFit="1" customWidth="1"/>
    <col min="8460" max="8460" width="15" style="4" customWidth="1"/>
    <col min="8461" max="8462" width="5.42578125" style="4" customWidth="1"/>
    <col min="8463" max="8463" width="17" style="4" bestFit="1" customWidth="1"/>
    <col min="8464" max="8464" width="3.5703125" style="4" customWidth="1"/>
    <col min="8465" max="8465" width="16.7109375" style="4" customWidth="1"/>
    <col min="8466" max="8466" width="17.42578125" style="4" customWidth="1"/>
    <col min="8467" max="8705" width="10.28515625" style="4"/>
    <col min="8706" max="8706" width="10.140625" style="4" customWidth="1"/>
    <col min="8707" max="8708" width="7.7109375" style="4" customWidth="1"/>
    <col min="8709" max="8709" width="32.85546875" style="4" customWidth="1"/>
    <col min="8710" max="8712" width="17.28515625" style="4" customWidth="1"/>
    <col min="8713" max="8713" width="16.7109375" style="4" customWidth="1"/>
    <col min="8714" max="8714" width="7.85546875" style="4" customWidth="1"/>
    <col min="8715" max="8715" width="16.28515625" style="4" bestFit="1" customWidth="1"/>
    <col min="8716" max="8716" width="15" style="4" customWidth="1"/>
    <col min="8717" max="8718" width="5.42578125" style="4" customWidth="1"/>
    <col min="8719" max="8719" width="17" style="4" bestFit="1" customWidth="1"/>
    <col min="8720" max="8720" width="3.5703125" style="4" customWidth="1"/>
    <col min="8721" max="8721" width="16.7109375" style="4" customWidth="1"/>
    <col min="8722" max="8722" width="17.42578125" style="4" customWidth="1"/>
    <col min="8723" max="8961" width="10.28515625" style="4"/>
    <col min="8962" max="8962" width="10.140625" style="4" customWidth="1"/>
    <col min="8963" max="8964" width="7.7109375" style="4" customWidth="1"/>
    <col min="8965" max="8965" width="32.85546875" style="4" customWidth="1"/>
    <col min="8966" max="8968" width="17.28515625" style="4" customWidth="1"/>
    <col min="8969" max="8969" width="16.7109375" style="4" customWidth="1"/>
    <col min="8970" max="8970" width="7.85546875" style="4" customWidth="1"/>
    <col min="8971" max="8971" width="16.28515625" style="4" bestFit="1" customWidth="1"/>
    <col min="8972" max="8972" width="15" style="4" customWidth="1"/>
    <col min="8973" max="8974" width="5.42578125" style="4" customWidth="1"/>
    <col min="8975" max="8975" width="17" style="4" bestFit="1" customWidth="1"/>
    <col min="8976" max="8976" width="3.5703125" style="4" customWidth="1"/>
    <col min="8977" max="8977" width="16.7109375" style="4" customWidth="1"/>
    <col min="8978" max="8978" width="17.42578125" style="4" customWidth="1"/>
    <col min="8979" max="9217" width="10.28515625" style="4"/>
    <col min="9218" max="9218" width="10.140625" style="4" customWidth="1"/>
    <col min="9219" max="9220" width="7.7109375" style="4" customWidth="1"/>
    <col min="9221" max="9221" width="32.85546875" style="4" customWidth="1"/>
    <col min="9222" max="9224" width="17.28515625" style="4" customWidth="1"/>
    <col min="9225" max="9225" width="16.7109375" style="4" customWidth="1"/>
    <col min="9226" max="9226" width="7.85546875" style="4" customWidth="1"/>
    <col min="9227" max="9227" width="16.28515625" style="4" bestFit="1" customWidth="1"/>
    <col min="9228" max="9228" width="15" style="4" customWidth="1"/>
    <col min="9229" max="9230" width="5.42578125" style="4" customWidth="1"/>
    <col min="9231" max="9231" width="17" style="4" bestFit="1" customWidth="1"/>
    <col min="9232" max="9232" width="3.5703125" style="4" customWidth="1"/>
    <col min="9233" max="9233" width="16.7109375" style="4" customWidth="1"/>
    <col min="9234" max="9234" width="17.42578125" style="4" customWidth="1"/>
    <col min="9235" max="9473" width="10.28515625" style="4"/>
    <col min="9474" max="9474" width="10.140625" style="4" customWidth="1"/>
    <col min="9475" max="9476" width="7.7109375" style="4" customWidth="1"/>
    <col min="9477" max="9477" width="32.85546875" style="4" customWidth="1"/>
    <col min="9478" max="9480" width="17.28515625" style="4" customWidth="1"/>
    <col min="9481" max="9481" width="16.7109375" style="4" customWidth="1"/>
    <col min="9482" max="9482" width="7.85546875" style="4" customWidth="1"/>
    <col min="9483" max="9483" width="16.28515625" style="4" bestFit="1" customWidth="1"/>
    <col min="9484" max="9484" width="15" style="4" customWidth="1"/>
    <col min="9485" max="9486" width="5.42578125" style="4" customWidth="1"/>
    <col min="9487" max="9487" width="17" style="4" bestFit="1" customWidth="1"/>
    <col min="9488" max="9488" width="3.5703125" style="4" customWidth="1"/>
    <col min="9489" max="9489" width="16.7109375" style="4" customWidth="1"/>
    <col min="9490" max="9490" width="17.42578125" style="4" customWidth="1"/>
    <col min="9491" max="9729" width="10.28515625" style="4"/>
    <col min="9730" max="9730" width="10.140625" style="4" customWidth="1"/>
    <col min="9731" max="9732" width="7.7109375" style="4" customWidth="1"/>
    <col min="9733" max="9733" width="32.85546875" style="4" customWidth="1"/>
    <col min="9734" max="9736" width="17.28515625" style="4" customWidth="1"/>
    <col min="9737" max="9737" width="16.7109375" style="4" customWidth="1"/>
    <col min="9738" max="9738" width="7.85546875" style="4" customWidth="1"/>
    <col min="9739" max="9739" width="16.28515625" style="4" bestFit="1" customWidth="1"/>
    <col min="9740" max="9740" width="15" style="4" customWidth="1"/>
    <col min="9741" max="9742" width="5.42578125" style="4" customWidth="1"/>
    <col min="9743" max="9743" width="17" style="4" bestFit="1" customWidth="1"/>
    <col min="9744" max="9744" width="3.5703125" style="4" customWidth="1"/>
    <col min="9745" max="9745" width="16.7109375" style="4" customWidth="1"/>
    <col min="9746" max="9746" width="17.42578125" style="4" customWidth="1"/>
    <col min="9747" max="9985" width="10.28515625" style="4"/>
    <col min="9986" max="9986" width="10.140625" style="4" customWidth="1"/>
    <col min="9987" max="9988" width="7.7109375" style="4" customWidth="1"/>
    <col min="9989" max="9989" width="32.85546875" style="4" customWidth="1"/>
    <col min="9990" max="9992" width="17.28515625" style="4" customWidth="1"/>
    <col min="9993" max="9993" width="16.7109375" style="4" customWidth="1"/>
    <col min="9994" max="9994" width="7.85546875" style="4" customWidth="1"/>
    <col min="9995" max="9995" width="16.28515625" style="4" bestFit="1" customWidth="1"/>
    <col min="9996" max="9996" width="15" style="4" customWidth="1"/>
    <col min="9997" max="9998" width="5.42578125" style="4" customWidth="1"/>
    <col min="9999" max="9999" width="17" style="4" bestFit="1" customWidth="1"/>
    <col min="10000" max="10000" width="3.5703125" style="4" customWidth="1"/>
    <col min="10001" max="10001" width="16.7109375" style="4" customWidth="1"/>
    <col min="10002" max="10002" width="17.42578125" style="4" customWidth="1"/>
    <col min="10003" max="10241" width="10.28515625" style="4"/>
    <col min="10242" max="10242" width="10.140625" style="4" customWidth="1"/>
    <col min="10243" max="10244" width="7.7109375" style="4" customWidth="1"/>
    <col min="10245" max="10245" width="32.85546875" style="4" customWidth="1"/>
    <col min="10246" max="10248" width="17.28515625" style="4" customWidth="1"/>
    <col min="10249" max="10249" width="16.7109375" style="4" customWidth="1"/>
    <col min="10250" max="10250" width="7.85546875" style="4" customWidth="1"/>
    <col min="10251" max="10251" width="16.28515625" style="4" bestFit="1" customWidth="1"/>
    <col min="10252" max="10252" width="15" style="4" customWidth="1"/>
    <col min="10253" max="10254" width="5.42578125" style="4" customWidth="1"/>
    <col min="10255" max="10255" width="17" style="4" bestFit="1" customWidth="1"/>
    <col min="10256" max="10256" width="3.5703125" style="4" customWidth="1"/>
    <col min="10257" max="10257" width="16.7109375" style="4" customWidth="1"/>
    <col min="10258" max="10258" width="17.42578125" style="4" customWidth="1"/>
    <col min="10259" max="10497" width="10.28515625" style="4"/>
    <col min="10498" max="10498" width="10.140625" style="4" customWidth="1"/>
    <col min="10499" max="10500" width="7.7109375" style="4" customWidth="1"/>
    <col min="10501" max="10501" width="32.85546875" style="4" customWidth="1"/>
    <col min="10502" max="10504" width="17.28515625" style="4" customWidth="1"/>
    <col min="10505" max="10505" width="16.7109375" style="4" customWidth="1"/>
    <col min="10506" max="10506" width="7.85546875" style="4" customWidth="1"/>
    <col min="10507" max="10507" width="16.28515625" style="4" bestFit="1" customWidth="1"/>
    <col min="10508" max="10508" width="15" style="4" customWidth="1"/>
    <col min="10509" max="10510" width="5.42578125" style="4" customWidth="1"/>
    <col min="10511" max="10511" width="17" style="4" bestFit="1" customWidth="1"/>
    <col min="10512" max="10512" width="3.5703125" style="4" customWidth="1"/>
    <col min="10513" max="10513" width="16.7109375" style="4" customWidth="1"/>
    <col min="10514" max="10514" width="17.42578125" style="4" customWidth="1"/>
    <col min="10515" max="10753" width="10.28515625" style="4"/>
    <col min="10754" max="10754" width="10.140625" style="4" customWidth="1"/>
    <col min="10755" max="10756" width="7.7109375" style="4" customWidth="1"/>
    <col min="10757" max="10757" width="32.85546875" style="4" customWidth="1"/>
    <col min="10758" max="10760" width="17.28515625" style="4" customWidth="1"/>
    <col min="10761" max="10761" width="16.7109375" style="4" customWidth="1"/>
    <col min="10762" max="10762" width="7.85546875" style="4" customWidth="1"/>
    <col min="10763" max="10763" width="16.28515625" style="4" bestFit="1" customWidth="1"/>
    <col min="10764" max="10764" width="15" style="4" customWidth="1"/>
    <col min="10765" max="10766" width="5.42578125" style="4" customWidth="1"/>
    <col min="10767" max="10767" width="17" style="4" bestFit="1" customWidth="1"/>
    <col min="10768" max="10768" width="3.5703125" style="4" customWidth="1"/>
    <col min="10769" max="10769" width="16.7109375" style="4" customWidth="1"/>
    <col min="10770" max="10770" width="17.42578125" style="4" customWidth="1"/>
    <col min="10771" max="11009" width="10.28515625" style="4"/>
    <col min="11010" max="11010" width="10.140625" style="4" customWidth="1"/>
    <col min="11011" max="11012" width="7.7109375" style="4" customWidth="1"/>
    <col min="11013" max="11013" width="32.85546875" style="4" customWidth="1"/>
    <col min="11014" max="11016" width="17.28515625" style="4" customWidth="1"/>
    <col min="11017" max="11017" width="16.7109375" style="4" customWidth="1"/>
    <col min="11018" max="11018" width="7.85546875" style="4" customWidth="1"/>
    <col min="11019" max="11019" width="16.28515625" style="4" bestFit="1" customWidth="1"/>
    <col min="11020" max="11020" width="15" style="4" customWidth="1"/>
    <col min="11021" max="11022" width="5.42578125" style="4" customWidth="1"/>
    <col min="11023" max="11023" width="17" style="4" bestFit="1" customWidth="1"/>
    <col min="11024" max="11024" width="3.5703125" style="4" customWidth="1"/>
    <col min="11025" max="11025" width="16.7109375" style="4" customWidth="1"/>
    <col min="11026" max="11026" width="17.42578125" style="4" customWidth="1"/>
    <col min="11027" max="11265" width="10.28515625" style="4"/>
    <col min="11266" max="11266" width="10.140625" style="4" customWidth="1"/>
    <col min="11267" max="11268" width="7.7109375" style="4" customWidth="1"/>
    <col min="11269" max="11269" width="32.85546875" style="4" customWidth="1"/>
    <col min="11270" max="11272" width="17.28515625" style="4" customWidth="1"/>
    <col min="11273" max="11273" width="16.7109375" style="4" customWidth="1"/>
    <col min="11274" max="11274" width="7.85546875" style="4" customWidth="1"/>
    <col min="11275" max="11275" width="16.28515625" style="4" bestFit="1" customWidth="1"/>
    <col min="11276" max="11276" width="15" style="4" customWidth="1"/>
    <col min="11277" max="11278" width="5.42578125" style="4" customWidth="1"/>
    <col min="11279" max="11279" width="17" style="4" bestFit="1" customWidth="1"/>
    <col min="11280" max="11280" width="3.5703125" style="4" customWidth="1"/>
    <col min="11281" max="11281" width="16.7109375" style="4" customWidth="1"/>
    <col min="11282" max="11282" width="17.42578125" style="4" customWidth="1"/>
    <col min="11283" max="11521" width="10.28515625" style="4"/>
    <col min="11522" max="11522" width="10.140625" style="4" customWidth="1"/>
    <col min="11523" max="11524" width="7.7109375" style="4" customWidth="1"/>
    <col min="11525" max="11525" width="32.85546875" style="4" customWidth="1"/>
    <col min="11526" max="11528" width="17.28515625" style="4" customWidth="1"/>
    <col min="11529" max="11529" width="16.7109375" style="4" customWidth="1"/>
    <col min="11530" max="11530" width="7.85546875" style="4" customWidth="1"/>
    <col min="11531" max="11531" width="16.28515625" style="4" bestFit="1" customWidth="1"/>
    <col min="11532" max="11532" width="15" style="4" customWidth="1"/>
    <col min="11533" max="11534" width="5.42578125" style="4" customWidth="1"/>
    <col min="11535" max="11535" width="17" style="4" bestFit="1" customWidth="1"/>
    <col min="11536" max="11536" width="3.5703125" style="4" customWidth="1"/>
    <col min="11537" max="11537" width="16.7109375" style="4" customWidth="1"/>
    <col min="11538" max="11538" width="17.42578125" style="4" customWidth="1"/>
    <col min="11539" max="11777" width="10.28515625" style="4"/>
    <col min="11778" max="11778" width="10.140625" style="4" customWidth="1"/>
    <col min="11779" max="11780" width="7.7109375" style="4" customWidth="1"/>
    <col min="11781" max="11781" width="32.85546875" style="4" customWidth="1"/>
    <col min="11782" max="11784" width="17.28515625" style="4" customWidth="1"/>
    <col min="11785" max="11785" width="16.7109375" style="4" customWidth="1"/>
    <col min="11786" max="11786" width="7.85546875" style="4" customWidth="1"/>
    <col min="11787" max="11787" width="16.28515625" style="4" bestFit="1" customWidth="1"/>
    <col min="11788" max="11788" width="15" style="4" customWidth="1"/>
    <col min="11789" max="11790" width="5.42578125" style="4" customWidth="1"/>
    <col min="11791" max="11791" width="17" style="4" bestFit="1" customWidth="1"/>
    <col min="11792" max="11792" width="3.5703125" style="4" customWidth="1"/>
    <col min="11793" max="11793" width="16.7109375" style="4" customWidth="1"/>
    <col min="11794" max="11794" width="17.42578125" style="4" customWidth="1"/>
    <col min="11795" max="12033" width="10.28515625" style="4"/>
    <col min="12034" max="12034" width="10.140625" style="4" customWidth="1"/>
    <col min="12035" max="12036" width="7.7109375" style="4" customWidth="1"/>
    <col min="12037" max="12037" width="32.85546875" style="4" customWidth="1"/>
    <col min="12038" max="12040" width="17.28515625" style="4" customWidth="1"/>
    <col min="12041" max="12041" width="16.7109375" style="4" customWidth="1"/>
    <col min="12042" max="12042" width="7.85546875" style="4" customWidth="1"/>
    <col min="12043" max="12043" width="16.28515625" style="4" bestFit="1" customWidth="1"/>
    <col min="12044" max="12044" width="15" style="4" customWidth="1"/>
    <col min="12045" max="12046" width="5.42578125" style="4" customWidth="1"/>
    <col min="12047" max="12047" width="17" style="4" bestFit="1" customWidth="1"/>
    <col min="12048" max="12048" width="3.5703125" style="4" customWidth="1"/>
    <col min="12049" max="12049" width="16.7109375" style="4" customWidth="1"/>
    <col min="12050" max="12050" width="17.42578125" style="4" customWidth="1"/>
    <col min="12051" max="12289" width="10.28515625" style="4"/>
    <col min="12290" max="12290" width="10.140625" style="4" customWidth="1"/>
    <col min="12291" max="12292" width="7.7109375" style="4" customWidth="1"/>
    <col min="12293" max="12293" width="32.85546875" style="4" customWidth="1"/>
    <col min="12294" max="12296" width="17.28515625" style="4" customWidth="1"/>
    <col min="12297" max="12297" width="16.7109375" style="4" customWidth="1"/>
    <col min="12298" max="12298" width="7.85546875" style="4" customWidth="1"/>
    <col min="12299" max="12299" width="16.28515625" style="4" bestFit="1" customWidth="1"/>
    <col min="12300" max="12300" width="15" style="4" customWidth="1"/>
    <col min="12301" max="12302" width="5.42578125" style="4" customWidth="1"/>
    <col min="12303" max="12303" width="17" style="4" bestFit="1" customWidth="1"/>
    <col min="12304" max="12304" width="3.5703125" style="4" customWidth="1"/>
    <col min="12305" max="12305" width="16.7109375" style="4" customWidth="1"/>
    <col min="12306" max="12306" width="17.42578125" style="4" customWidth="1"/>
    <col min="12307" max="12545" width="10.28515625" style="4"/>
    <col min="12546" max="12546" width="10.140625" style="4" customWidth="1"/>
    <col min="12547" max="12548" width="7.7109375" style="4" customWidth="1"/>
    <col min="12549" max="12549" width="32.85546875" style="4" customWidth="1"/>
    <col min="12550" max="12552" width="17.28515625" style="4" customWidth="1"/>
    <col min="12553" max="12553" width="16.7109375" style="4" customWidth="1"/>
    <col min="12554" max="12554" width="7.85546875" style="4" customWidth="1"/>
    <col min="12555" max="12555" width="16.28515625" style="4" bestFit="1" customWidth="1"/>
    <col min="12556" max="12556" width="15" style="4" customWidth="1"/>
    <col min="12557" max="12558" width="5.42578125" style="4" customWidth="1"/>
    <col min="12559" max="12559" width="17" style="4" bestFit="1" customWidth="1"/>
    <col min="12560" max="12560" width="3.5703125" style="4" customWidth="1"/>
    <col min="12561" max="12561" width="16.7109375" style="4" customWidth="1"/>
    <col min="12562" max="12562" width="17.42578125" style="4" customWidth="1"/>
    <col min="12563" max="12801" width="10.28515625" style="4"/>
    <col min="12802" max="12802" width="10.140625" style="4" customWidth="1"/>
    <col min="12803" max="12804" width="7.7109375" style="4" customWidth="1"/>
    <col min="12805" max="12805" width="32.85546875" style="4" customWidth="1"/>
    <col min="12806" max="12808" width="17.28515625" style="4" customWidth="1"/>
    <col min="12809" max="12809" width="16.7109375" style="4" customWidth="1"/>
    <col min="12810" max="12810" width="7.85546875" style="4" customWidth="1"/>
    <col min="12811" max="12811" width="16.28515625" style="4" bestFit="1" customWidth="1"/>
    <col min="12812" max="12812" width="15" style="4" customWidth="1"/>
    <col min="12813" max="12814" width="5.42578125" style="4" customWidth="1"/>
    <col min="12815" max="12815" width="17" style="4" bestFit="1" customWidth="1"/>
    <col min="12816" max="12816" width="3.5703125" style="4" customWidth="1"/>
    <col min="12817" max="12817" width="16.7109375" style="4" customWidth="1"/>
    <col min="12818" max="12818" width="17.42578125" style="4" customWidth="1"/>
    <col min="12819" max="13057" width="10.28515625" style="4"/>
    <col min="13058" max="13058" width="10.140625" style="4" customWidth="1"/>
    <col min="13059" max="13060" width="7.7109375" style="4" customWidth="1"/>
    <col min="13061" max="13061" width="32.85546875" style="4" customWidth="1"/>
    <col min="13062" max="13064" width="17.28515625" style="4" customWidth="1"/>
    <col min="13065" max="13065" width="16.7109375" style="4" customWidth="1"/>
    <col min="13066" max="13066" width="7.85546875" style="4" customWidth="1"/>
    <col min="13067" max="13067" width="16.28515625" style="4" bestFit="1" customWidth="1"/>
    <col min="13068" max="13068" width="15" style="4" customWidth="1"/>
    <col min="13069" max="13070" width="5.42578125" style="4" customWidth="1"/>
    <col min="13071" max="13071" width="17" style="4" bestFit="1" customWidth="1"/>
    <col min="13072" max="13072" width="3.5703125" style="4" customWidth="1"/>
    <col min="13073" max="13073" width="16.7109375" style="4" customWidth="1"/>
    <col min="13074" max="13074" width="17.42578125" style="4" customWidth="1"/>
    <col min="13075" max="13313" width="10.28515625" style="4"/>
    <col min="13314" max="13314" width="10.140625" style="4" customWidth="1"/>
    <col min="13315" max="13316" width="7.7109375" style="4" customWidth="1"/>
    <col min="13317" max="13317" width="32.85546875" style="4" customWidth="1"/>
    <col min="13318" max="13320" width="17.28515625" style="4" customWidth="1"/>
    <col min="13321" max="13321" width="16.7109375" style="4" customWidth="1"/>
    <col min="13322" max="13322" width="7.85546875" style="4" customWidth="1"/>
    <col min="13323" max="13323" width="16.28515625" style="4" bestFit="1" customWidth="1"/>
    <col min="13324" max="13324" width="15" style="4" customWidth="1"/>
    <col min="13325" max="13326" width="5.42578125" style="4" customWidth="1"/>
    <col min="13327" max="13327" width="17" style="4" bestFit="1" customWidth="1"/>
    <col min="13328" max="13328" width="3.5703125" style="4" customWidth="1"/>
    <col min="13329" max="13329" width="16.7109375" style="4" customWidth="1"/>
    <col min="13330" max="13330" width="17.42578125" style="4" customWidth="1"/>
    <col min="13331" max="13569" width="10.28515625" style="4"/>
    <col min="13570" max="13570" width="10.140625" style="4" customWidth="1"/>
    <col min="13571" max="13572" width="7.7109375" style="4" customWidth="1"/>
    <col min="13573" max="13573" width="32.85546875" style="4" customWidth="1"/>
    <col min="13574" max="13576" width="17.28515625" style="4" customWidth="1"/>
    <col min="13577" max="13577" width="16.7109375" style="4" customWidth="1"/>
    <col min="13578" max="13578" width="7.85546875" style="4" customWidth="1"/>
    <col min="13579" max="13579" width="16.28515625" style="4" bestFit="1" customWidth="1"/>
    <col min="13580" max="13580" width="15" style="4" customWidth="1"/>
    <col min="13581" max="13582" width="5.42578125" style="4" customWidth="1"/>
    <col min="13583" max="13583" width="17" style="4" bestFit="1" customWidth="1"/>
    <col min="13584" max="13584" width="3.5703125" style="4" customWidth="1"/>
    <col min="13585" max="13585" width="16.7109375" style="4" customWidth="1"/>
    <col min="13586" max="13586" width="17.42578125" style="4" customWidth="1"/>
    <col min="13587" max="13825" width="10.28515625" style="4"/>
    <col min="13826" max="13826" width="10.140625" style="4" customWidth="1"/>
    <col min="13827" max="13828" width="7.7109375" style="4" customWidth="1"/>
    <col min="13829" max="13829" width="32.85546875" style="4" customWidth="1"/>
    <col min="13830" max="13832" width="17.28515625" style="4" customWidth="1"/>
    <col min="13833" max="13833" width="16.7109375" style="4" customWidth="1"/>
    <col min="13834" max="13834" width="7.85546875" style="4" customWidth="1"/>
    <col min="13835" max="13835" width="16.28515625" style="4" bestFit="1" customWidth="1"/>
    <col min="13836" max="13836" width="15" style="4" customWidth="1"/>
    <col min="13837" max="13838" width="5.42578125" style="4" customWidth="1"/>
    <col min="13839" max="13839" width="17" style="4" bestFit="1" customWidth="1"/>
    <col min="13840" max="13840" width="3.5703125" style="4" customWidth="1"/>
    <col min="13841" max="13841" width="16.7109375" style="4" customWidth="1"/>
    <col min="13842" max="13842" width="17.42578125" style="4" customWidth="1"/>
    <col min="13843" max="14081" width="10.28515625" style="4"/>
    <col min="14082" max="14082" width="10.140625" style="4" customWidth="1"/>
    <col min="14083" max="14084" width="7.7109375" style="4" customWidth="1"/>
    <col min="14085" max="14085" width="32.85546875" style="4" customWidth="1"/>
    <col min="14086" max="14088" width="17.28515625" style="4" customWidth="1"/>
    <col min="14089" max="14089" width="16.7109375" style="4" customWidth="1"/>
    <col min="14090" max="14090" width="7.85546875" style="4" customWidth="1"/>
    <col min="14091" max="14091" width="16.28515625" style="4" bestFit="1" customWidth="1"/>
    <col min="14092" max="14092" width="15" style="4" customWidth="1"/>
    <col min="14093" max="14094" width="5.42578125" style="4" customWidth="1"/>
    <col min="14095" max="14095" width="17" style="4" bestFit="1" customWidth="1"/>
    <col min="14096" max="14096" width="3.5703125" style="4" customWidth="1"/>
    <col min="14097" max="14097" width="16.7109375" style="4" customWidth="1"/>
    <col min="14098" max="14098" width="17.42578125" style="4" customWidth="1"/>
    <col min="14099" max="14337" width="10.28515625" style="4"/>
    <col min="14338" max="14338" width="10.140625" style="4" customWidth="1"/>
    <col min="14339" max="14340" width="7.7109375" style="4" customWidth="1"/>
    <col min="14341" max="14341" width="32.85546875" style="4" customWidth="1"/>
    <col min="14342" max="14344" width="17.28515625" style="4" customWidth="1"/>
    <col min="14345" max="14345" width="16.7109375" style="4" customWidth="1"/>
    <col min="14346" max="14346" width="7.85546875" style="4" customWidth="1"/>
    <col min="14347" max="14347" width="16.28515625" style="4" bestFit="1" customWidth="1"/>
    <col min="14348" max="14348" width="15" style="4" customWidth="1"/>
    <col min="14349" max="14350" width="5.42578125" style="4" customWidth="1"/>
    <col min="14351" max="14351" width="17" style="4" bestFit="1" customWidth="1"/>
    <col min="14352" max="14352" width="3.5703125" style="4" customWidth="1"/>
    <col min="14353" max="14353" width="16.7109375" style="4" customWidth="1"/>
    <col min="14354" max="14354" width="17.42578125" style="4" customWidth="1"/>
    <col min="14355" max="14593" width="10.28515625" style="4"/>
    <col min="14594" max="14594" width="10.140625" style="4" customWidth="1"/>
    <col min="14595" max="14596" width="7.7109375" style="4" customWidth="1"/>
    <col min="14597" max="14597" width="32.85546875" style="4" customWidth="1"/>
    <col min="14598" max="14600" width="17.28515625" style="4" customWidth="1"/>
    <col min="14601" max="14601" width="16.7109375" style="4" customWidth="1"/>
    <col min="14602" max="14602" width="7.85546875" style="4" customWidth="1"/>
    <col min="14603" max="14603" width="16.28515625" style="4" bestFit="1" customWidth="1"/>
    <col min="14604" max="14604" width="15" style="4" customWidth="1"/>
    <col min="14605" max="14606" width="5.42578125" style="4" customWidth="1"/>
    <col min="14607" max="14607" width="17" style="4" bestFit="1" customWidth="1"/>
    <col min="14608" max="14608" width="3.5703125" style="4" customWidth="1"/>
    <col min="14609" max="14609" width="16.7109375" style="4" customWidth="1"/>
    <col min="14610" max="14610" width="17.42578125" style="4" customWidth="1"/>
    <col min="14611" max="14849" width="10.28515625" style="4"/>
    <col min="14850" max="14850" width="10.140625" style="4" customWidth="1"/>
    <col min="14851" max="14852" width="7.7109375" style="4" customWidth="1"/>
    <col min="14853" max="14853" width="32.85546875" style="4" customWidth="1"/>
    <col min="14854" max="14856" width="17.28515625" style="4" customWidth="1"/>
    <col min="14857" max="14857" width="16.7109375" style="4" customWidth="1"/>
    <col min="14858" max="14858" width="7.85546875" style="4" customWidth="1"/>
    <col min="14859" max="14859" width="16.28515625" style="4" bestFit="1" customWidth="1"/>
    <col min="14860" max="14860" width="15" style="4" customWidth="1"/>
    <col min="14861" max="14862" width="5.42578125" style="4" customWidth="1"/>
    <col min="14863" max="14863" width="17" style="4" bestFit="1" customWidth="1"/>
    <col min="14864" max="14864" width="3.5703125" style="4" customWidth="1"/>
    <col min="14865" max="14865" width="16.7109375" style="4" customWidth="1"/>
    <col min="14866" max="14866" width="17.42578125" style="4" customWidth="1"/>
    <col min="14867" max="15105" width="10.28515625" style="4"/>
    <col min="15106" max="15106" width="10.140625" style="4" customWidth="1"/>
    <col min="15107" max="15108" width="7.7109375" style="4" customWidth="1"/>
    <col min="15109" max="15109" width="32.85546875" style="4" customWidth="1"/>
    <col min="15110" max="15112" width="17.28515625" style="4" customWidth="1"/>
    <col min="15113" max="15113" width="16.7109375" style="4" customWidth="1"/>
    <col min="15114" max="15114" width="7.85546875" style="4" customWidth="1"/>
    <col min="15115" max="15115" width="16.28515625" style="4" bestFit="1" customWidth="1"/>
    <col min="15116" max="15116" width="15" style="4" customWidth="1"/>
    <col min="15117" max="15118" width="5.42578125" style="4" customWidth="1"/>
    <col min="15119" max="15119" width="17" style="4" bestFit="1" customWidth="1"/>
    <col min="15120" max="15120" width="3.5703125" style="4" customWidth="1"/>
    <col min="15121" max="15121" width="16.7109375" style="4" customWidth="1"/>
    <col min="15122" max="15122" width="17.42578125" style="4" customWidth="1"/>
    <col min="15123" max="15361" width="10.28515625" style="4"/>
    <col min="15362" max="15362" width="10.140625" style="4" customWidth="1"/>
    <col min="15363" max="15364" width="7.7109375" style="4" customWidth="1"/>
    <col min="15365" max="15365" width="32.85546875" style="4" customWidth="1"/>
    <col min="15366" max="15368" width="17.28515625" style="4" customWidth="1"/>
    <col min="15369" max="15369" width="16.7109375" style="4" customWidth="1"/>
    <col min="15370" max="15370" width="7.85546875" style="4" customWidth="1"/>
    <col min="15371" max="15371" width="16.28515625" style="4" bestFit="1" customWidth="1"/>
    <col min="15372" max="15372" width="15" style="4" customWidth="1"/>
    <col min="15373" max="15374" width="5.42578125" style="4" customWidth="1"/>
    <col min="15375" max="15375" width="17" style="4" bestFit="1" customWidth="1"/>
    <col min="15376" max="15376" width="3.5703125" style="4" customWidth="1"/>
    <col min="15377" max="15377" width="16.7109375" style="4" customWidth="1"/>
    <col min="15378" max="15378" width="17.42578125" style="4" customWidth="1"/>
    <col min="15379" max="15617" width="10.28515625" style="4"/>
    <col min="15618" max="15618" width="10.140625" style="4" customWidth="1"/>
    <col min="15619" max="15620" width="7.7109375" style="4" customWidth="1"/>
    <col min="15621" max="15621" width="32.85546875" style="4" customWidth="1"/>
    <col min="15622" max="15624" width="17.28515625" style="4" customWidth="1"/>
    <col min="15625" max="15625" width="16.7109375" style="4" customWidth="1"/>
    <col min="15626" max="15626" width="7.85546875" style="4" customWidth="1"/>
    <col min="15627" max="15627" width="16.28515625" style="4" bestFit="1" customWidth="1"/>
    <col min="15628" max="15628" width="15" style="4" customWidth="1"/>
    <col min="15629" max="15630" width="5.42578125" style="4" customWidth="1"/>
    <col min="15631" max="15631" width="17" style="4" bestFit="1" customWidth="1"/>
    <col min="15632" max="15632" width="3.5703125" style="4" customWidth="1"/>
    <col min="15633" max="15633" width="16.7109375" style="4" customWidth="1"/>
    <col min="15634" max="15634" width="17.42578125" style="4" customWidth="1"/>
    <col min="15635" max="15873" width="10.28515625" style="4"/>
    <col min="15874" max="15874" width="10.140625" style="4" customWidth="1"/>
    <col min="15875" max="15876" width="7.7109375" style="4" customWidth="1"/>
    <col min="15877" max="15877" width="32.85546875" style="4" customWidth="1"/>
    <col min="15878" max="15880" width="17.28515625" style="4" customWidth="1"/>
    <col min="15881" max="15881" width="16.7109375" style="4" customWidth="1"/>
    <col min="15882" max="15882" width="7.85546875" style="4" customWidth="1"/>
    <col min="15883" max="15883" width="16.28515625" style="4" bestFit="1" customWidth="1"/>
    <col min="15884" max="15884" width="15" style="4" customWidth="1"/>
    <col min="15885" max="15886" width="5.42578125" style="4" customWidth="1"/>
    <col min="15887" max="15887" width="17" style="4" bestFit="1" customWidth="1"/>
    <col min="15888" max="15888" width="3.5703125" style="4" customWidth="1"/>
    <col min="15889" max="15889" width="16.7109375" style="4" customWidth="1"/>
    <col min="15890" max="15890" width="17.42578125" style="4" customWidth="1"/>
    <col min="15891" max="16129" width="10.28515625" style="4"/>
    <col min="16130" max="16130" width="10.140625" style="4" customWidth="1"/>
    <col min="16131" max="16132" width="7.7109375" style="4" customWidth="1"/>
    <col min="16133" max="16133" width="32.85546875" style="4" customWidth="1"/>
    <col min="16134" max="16136" width="17.28515625" style="4" customWidth="1"/>
    <col min="16137" max="16137" width="16.7109375" style="4" customWidth="1"/>
    <col min="16138" max="16138" width="7.85546875" style="4" customWidth="1"/>
    <col min="16139" max="16139" width="16.28515625" style="4" bestFit="1" customWidth="1"/>
    <col min="16140" max="16140" width="15" style="4" customWidth="1"/>
    <col min="16141" max="16142" width="5.42578125" style="4" customWidth="1"/>
    <col min="16143" max="16143" width="17" style="4" bestFit="1" customWidth="1"/>
    <col min="16144" max="16144" width="3.5703125" style="4" customWidth="1"/>
    <col min="16145" max="16145" width="16.7109375" style="4" customWidth="1"/>
    <col min="16146" max="16146" width="17.42578125" style="4" customWidth="1"/>
    <col min="16147" max="16384" width="10.28515625" style="4"/>
  </cols>
  <sheetData>
    <row r="1" spans="1:18" s="1" customFormat="1" ht="54" customHeight="1" thickBot="1" x14ac:dyDescent="0.3">
      <c r="A1" s="85" t="s">
        <v>53</v>
      </c>
      <c r="B1" s="78" t="s">
        <v>1</v>
      </c>
      <c r="C1" s="79"/>
      <c r="D1" s="79"/>
      <c r="E1" s="45" t="s">
        <v>44</v>
      </c>
      <c r="F1" s="46" t="s">
        <v>52</v>
      </c>
      <c r="G1" s="45" t="s">
        <v>46</v>
      </c>
      <c r="H1" s="45" t="s">
        <v>48</v>
      </c>
      <c r="I1" s="47" t="s">
        <v>2</v>
      </c>
      <c r="O1" s="2" t="s">
        <v>3</v>
      </c>
      <c r="P1" s="3"/>
      <c r="R1" s="2" t="s">
        <v>4</v>
      </c>
    </row>
    <row r="2" spans="1:18" ht="18.95" hidden="1" customHeight="1" x14ac:dyDescent="0.25">
      <c r="A2" s="86"/>
      <c r="B2" s="80" t="s">
        <v>5</v>
      </c>
      <c r="C2" s="81"/>
      <c r="D2" s="81"/>
      <c r="E2" s="43"/>
      <c r="F2" s="43">
        <f>5*20+16.25</f>
        <v>116.25</v>
      </c>
      <c r="G2" s="43"/>
      <c r="H2" s="43"/>
      <c r="I2" s="44">
        <f>SUM(E2:H2)</f>
        <v>116.25</v>
      </c>
      <c r="K2" s="56" t="s">
        <v>43</v>
      </c>
      <c r="L2" s="56"/>
      <c r="M2" s="5"/>
      <c r="O2" s="6" t="s">
        <v>6</v>
      </c>
      <c r="Q2" s="6" t="s">
        <v>7</v>
      </c>
      <c r="R2" s="7">
        <v>0.22</v>
      </c>
    </row>
    <row r="3" spans="1:18" s="8" customFormat="1" ht="18.95" hidden="1" customHeight="1" x14ac:dyDescent="0.25">
      <c r="A3" s="86"/>
      <c r="B3" s="57" t="s">
        <v>8</v>
      </c>
      <c r="C3" s="58"/>
      <c r="D3" s="58"/>
      <c r="E3" s="32"/>
      <c r="F3" s="32" t="s">
        <v>9</v>
      </c>
      <c r="G3" s="32"/>
      <c r="H3" s="32"/>
      <c r="I3" s="38" t="s">
        <v>10</v>
      </c>
      <c r="K3" s="56"/>
      <c r="L3" s="56"/>
      <c r="M3" s="5"/>
      <c r="O3" s="6" t="s">
        <v>9</v>
      </c>
      <c r="P3" s="4"/>
      <c r="Q3" s="6" t="s">
        <v>11</v>
      </c>
      <c r="R3" s="7">
        <v>0.52</v>
      </c>
    </row>
    <row r="4" spans="1:18" s="8" customFormat="1" ht="18.95" hidden="1" customHeight="1" x14ac:dyDescent="0.25">
      <c r="A4" s="86"/>
      <c r="B4" s="57" t="s">
        <v>12</v>
      </c>
      <c r="C4" s="58"/>
      <c r="D4" s="58"/>
      <c r="E4" s="21"/>
      <c r="F4" s="21">
        <v>46.8</v>
      </c>
      <c r="G4" s="21"/>
      <c r="H4" s="21"/>
      <c r="I4" s="38" t="s">
        <v>10</v>
      </c>
    </row>
    <row r="5" spans="1:18" s="8" customFormat="1" ht="18.95" hidden="1" customHeight="1" x14ac:dyDescent="0.25">
      <c r="A5" s="86"/>
      <c r="B5" s="57" t="s">
        <v>13</v>
      </c>
      <c r="C5" s="58"/>
      <c r="D5" s="58"/>
      <c r="E5" s="33"/>
      <c r="F5" s="33">
        <v>5</v>
      </c>
      <c r="G5" s="33"/>
      <c r="H5" s="33"/>
      <c r="I5" s="39">
        <f>SUM(E5:H5)</f>
        <v>5</v>
      </c>
    </row>
    <row r="6" spans="1:18" s="8" customFormat="1" ht="18.95" hidden="1" customHeight="1" x14ac:dyDescent="0.25">
      <c r="A6" s="86"/>
      <c r="B6" s="59" t="s">
        <v>14</v>
      </c>
      <c r="C6" s="60"/>
      <c r="D6" s="60"/>
      <c r="E6" s="21"/>
      <c r="F6" s="21">
        <v>1.93</v>
      </c>
      <c r="G6" s="21"/>
      <c r="H6" s="21"/>
      <c r="I6" s="38" t="s">
        <v>10</v>
      </c>
    </row>
    <row r="7" spans="1:18" ht="18.95" hidden="1" customHeight="1" x14ac:dyDescent="0.25">
      <c r="A7" s="86"/>
      <c r="B7" s="59" t="s">
        <v>15</v>
      </c>
      <c r="C7" s="60"/>
      <c r="D7" s="60"/>
      <c r="E7" s="21"/>
      <c r="F7" s="21">
        <f>F5*F6</f>
        <v>9.65</v>
      </c>
      <c r="G7" s="21"/>
      <c r="H7" s="21"/>
      <c r="I7" s="37">
        <f>SUM(E7:H7)</f>
        <v>9.65</v>
      </c>
    </row>
    <row r="8" spans="1:18" ht="18.95" hidden="1" customHeight="1" x14ac:dyDescent="0.25">
      <c r="A8" s="87"/>
      <c r="B8" s="82" t="s">
        <v>16</v>
      </c>
      <c r="C8" s="64" t="s">
        <v>17</v>
      </c>
      <c r="D8" s="9" t="s">
        <v>5</v>
      </c>
      <c r="E8" s="21"/>
      <c r="F8" s="21">
        <v>0</v>
      </c>
      <c r="G8" s="21"/>
      <c r="H8" s="21"/>
      <c r="I8" s="37">
        <f>SUM(E8:H8)</f>
        <v>0</v>
      </c>
    </row>
    <row r="9" spans="1:18" ht="18.95" hidden="1" customHeight="1" thickBot="1" x14ac:dyDescent="0.3">
      <c r="A9" s="87"/>
      <c r="B9" s="83"/>
      <c r="C9" s="65"/>
      <c r="D9" s="10" t="s">
        <v>8</v>
      </c>
      <c r="E9" s="32"/>
      <c r="F9" s="32" t="s">
        <v>9</v>
      </c>
      <c r="G9" s="32"/>
      <c r="H9" s="32"/>
      <c r="I9" s="38" t="s">
        <v>10</v>
      </c>
    </row>
    <row r="10" spans="1:18" ht="18.95" hidden="1" customHeight="1" thickBot="1" x14ac:dyDescent="0.3">
      <c r="A10" s="87"/>
      <c r="B10" s="83"/>
      <c r="C10" s="66"/>
      <c r="D10" s="11" t="s">
        <v>12</v>
      </c>
      <c r="E10" s="21"/>
      <c r="F10" s="21">
        <v>0</v>
      </c>
      <c r="G10" s="21"/>
      <c r="H10" s="21"/>
      <c r="I10" s="38" t="s">
        <v>10</v>
      </c>
    </row>
    <row r="11" spans="1:18" ht="18.95" hidden="1" customHeight="1" thickBot="1" x14ac:dyDescent="0.3">
      <c r="A11" s="87"/>
      <c r="B11" s="83"/>
      <c r="C11" s="64" t="s">
        <v>18</v>
      </c>
      <c r="D11" s="9" t="s">
        <v>5</v>
      </c>
      <c r="E11" s="21"/>
      <c r="F11" s="21">
        <v>0</v>
      </c>
      <c r="G11" s="21"/>
      <c r="H11" s="21"/>
      <c r="I11" s="37">
        <f>SUM(E11:H11)</f>
        <v>0</v>
      </c>
    </row>
    <row r="12" spans="1:18" ht="18.95" hidden="1" customHeight="1" thickBot="1" x14ac:dyDescent="0.3">
      <c r="A12" s="87"/>
      <c r="B12" s="83"/>
      <c r="C12" s="65"/>
      <c r="D12" s="10" t="s">
        <v>8</v>
      </c>
      <c r="E12" s="32"/>
      <c r="F12" s="32" t="s">
        <v>9</v>
      </c>
      <c r="G12" s="32"/>
      <c r="H12" s="32"/>
      <c r="I12" s="38" t="s">
        <v>10</v>
      </c>
    </row>
    <row r="13" spans="1:18" ht="18.95" hidden="1" customHeight="1" thickBot="1" x14ac:dyDescent="0.3">
      <c r="A13" s="87"/>
      <c r="B13" s="84"/>
      <c r="C13" s="66"/>
      <c r="D13" s="12" t="s">
        <v>12</v>
      </c>
      <c r="E13" s="21"/>
      <c r="F13" s="21">
        <v>0</v>
      </c>
      <c r="G13" s="21"/>
      <c r="H13" s="21"/>
      <c r="I13" s="38" t="s">
        <v>10</v>
      </c>
    </row>
    <row r="14" spans="1:18" ht="18.95" customHeight="1" thickBot="1" x14ac:dyDescent="0.3">
      <c r="A14" s="87"/>
      <c r="B14" s="67" t="s">
        <v>54</v>
      </c>
      <c r="C14" s="68"/>
      <c r="D14" s="13" t="s">
        <v>20</v>
      </c>
      <c r="E14" s="21"/>
      <c r="F14" s="48">
        <v>1704.71</v>
      </c>
      <c r="G14" s="21"/>
      <c r="H14" s="21"/>
      <c r="I14" s="37">
        <f>SUM(E14:H14)</f>
        <v>1704.71</v>
      </c>
      <c r="M14" s="30"/>
    </row>
    <row r="15" spans="1:18" ht="18.95" customHeight="1" thickBot="1" x14ac:dyDescent="0.3">
      <c r="A15" s="87"/>
      <c r="B15" s="69"/>
      <c r="C15" s="70"/>
      <c r="D15" s="10" t="s">
        <v>21</v>
      </c>
      <c r="E15" s="71">
        <v>0.3</v>
      </c>
      <c r="F15" s="71"/>
      <c r="G15" s="71"/>
      <c r="H15" s="71"/>
      <c r="I15" s="40" t="s">
        <v>10</v>
      </c>
    </row>
    <row r="16" spans="1:18" ht="18.95" customHeight="1" thickBot="1" x14ac:dyDescent="0.3">
      <c r="A16" s="87"/>
      <c r="B16" s="69"/>
      <c r="C16" s="70"/>
      <c r="D16" s="10" t="s">
        <v>22</v>
      </c>
      <c r="E16" s="71">
        <v>1</v>
      </c>
      <c r="F16" s="71"/>
      <c r="G16" s="71"/>
      <c r="H16" s="71"/>
      <c r="I16" s="40" t="s">
        <v>10</v>
      </c>
    </row>
    <row r="17" spans="1:9" ht="18.95" customHeight="1" thickBot="1" x14ac:dyDescent="0.3">
      <c r="A17" s="87"/>
      <c r="B17" s="69"/>
      <c r="C17" s="70"/>
      <c r="D17" s="10" t="s">
        <v>23</v>
      </c>
      <c r="E17" s="71" t="s">
        <v>10</v>
      </c>
      <c r="F17" s="71"/>
      <c r="G17" s="71"/>
      <c r="H17" s="71"/>
      <c r="I17" s="37">
        <f>I14*(1+E15)*E16</f>
        <v>2216.123</v>
      </c>
    </row>
    <row r="18" spans="1:9" ht="18.95" hidden="1" customHeight="1" thickBot="1" x14ac:dyDescent="0.3">
      <c r="A18" s="87"/>
      <c r="B18" s="69"/>
      <c r="C18" s="70"/>
      <c r="D18" s="10" t="s">
        <v>24</v>
      </c>
      <c r="E18" s="71" t="s">
        <v>10</v>
      </c>
      <c r="F18" s="71"/>
      <c r="G18" s="71"/>
      <c r="H18" s="71"/>
      <c r="I18" s="37">
        <f>I14*(1+E15)*(1-E16)</f>
        <v>0</v>
      </c>
    </row>
    <row r="19" spans="1:9" ht="18.95" customHeight="1" thickBot="1" x14ac:dyDescent="0.3">
      <c r="A19" s="87"/>
      <c r="B19" s="69" t="s">
        <v>25</v>
      </c>
      <c r="C19" s="70"/>
      <c r="D19" s="9" t="s">
        <v>26</v>
      </c>
      <c r="E19" s="21"/>
      <c r="F19" s="48">
        <f>F14</f>
        <v>1704.71</v>
      </c>
      <c r="G19" s="21"/>
      <c r="H19" s="21"/>
      <c r="I19" s="37">
        <f>SUM(E19:H19)</f>
        <v>1704.71</v>
      </c>
    </row>
    <row r="20" spans="1:9" ht="18.95" customHeight="1" thickBot="1" x14ac:dyDescent="0.3">
      <c r="A20" s="87"/>
      <c r="B20" s="69"/>
      <c r="C20" s="70"/>
      <c r="D20" s="10" t="s">
        <v>27</v>
      </c>
      <c r="E20" s="71">
        <v>0.3</v>
      </c>
      <c r="F20" s="71"/>
      <c r="G20" s="71"/>
      <c r="H20" s="71"/>
      <c r="I20" s="40" t="s">
        <v>10</v>
      </c>
    </row>
    <row r="21" spans="1:9" ht="25.5" customHeight="1" thickBot="1" x14ac:dyDescent="0.3">
      <c r="A21" s="87"/>
      <c r="B21" s="69"/>
      <c r="C21" s="70"/>
      <c r="D21" s="12" t="s">
        <v>28</v>
      </c>
      <c r="E21" s="71" t="s">
        <v>10</v>
      </c>
      <c r="F21" s="71"/>
      <c r="G21" s="71"/>
      <c r="H21" s="71"/>
      <c r="I21" s="37">
        <f>MAX(I19*(1+E20)-I18,0)</f>
        <v>2216.123</v>
      </c>
    </row>
    <row r="22" spans="1:9" ht="18.95" customHeight="1" thickBot="1" x14ac:dyDescent="0.3">
      <c r="A22" s="87"/>
      <c r="B22" s="69" t="s">
        <v>29</v>
      </c>
      <c r="C22" s="70"/>
      <c r="D22" s="13" t="s">
        <v>30</v>
      </c>
      <c r="E22" s="21"/>
      <c r="F22" s="21"/>
      <c r="G22" s="21"/>
      <c r="H22" s="21"/>
      <c r="I22" s="38" t="s">
        <v>10</v>
      </c>
    </row>
    <row r="23" spans="1:9" ht="18.95" customHeight="1" thickBot="1" x14ac:dyDescent="0.3">
      <c r="A23" s="87"/>
      <c r="B23" s="69"/>
      <c r="C23" s="70"/>
      <c r="D23" s="12" t="s">
        <v>31</v>
      </c>
      <c r="E23" s="21"/>
      <c r="F23" s="21">
        <v>5208</v>
      </c>
      <c r="G23" s="21"/>
      <c r="H23" s="21"/>
      <c r="I23" s="37">
        <f>SUM(E23:H23)</f>
        <v>5208</v>
      </c>
    </row>
    <row r="24" spans="1:9" ht="18.95" hidden="1" customHeight="1" thickBot="1" x14ac:dyDescent="0.3">
      <c r="A24" s="87"/>
      <c r="B24" s="69" t="s">
        <v>32</v>
      </c>
      <c r="C24" s="70"/>
      <c r="D24" s="11" t="s">
        <v>33</v>
      </c>
      <c r="E24" s="21"/>
      <c r="F24" s="21" t="s">
        <v>49</v>
      </c>
      <c r="G24" s="21"/>
      <c r="H24" s="21"/>
      <c r="I24" s="38" t="s">
        <v>10</v>
      </c>
    </row>
    <row r="25" spans="1:9" ht="18.95" hidden="1" customHeight="1" thickBot="1" x14ac:dyDescent="0.3">
      <c r="A25" s="87"/>
      <c r="B25" s="69"/>
      <c r="C25" s="70"/>
      <c r="D25" s="10" t="s">
        <v>34</v>
      </c>
      <c r="E25" s="21"/>
      <c r="F25" s="21">
        <v>18</v>
      </c>
      <c r="G25" s="21"/>
      <c r="H25" s="21"/>
      <c r="I25" s="38" t="s">
        <v>10</v>
      </c>
    </row>
    <row r="26" spans="1:9" ht="18.95" hidden="1" customHeight="1" thickBot="1" x14ac:dyDescent="0.3">
      <c r="A26" s="87"/>
      <c r="B26" s="69"/>
      <c r="C26" s="70"/>
      <c r="D26" s="11" t="s">
        <v>35</v>
      </c>
      <c r="E26" s="24"/>
      <c r="F26" s="24">
        <v>0.4667</v>
      </c>
      <c r="G26" s="24"/>
      <c r="H26" s="24"/>
      <c r="I26" s="38" t="s">
        <v>10</v>
      </c>
    </row>
    <row r="27" spans="1:9" ht="18.95" hidden="1" customHeight="1" thickBot="1" x14ac:dyDescent="0.3">
      <c r="A27" s="87"/>
      <c r="B27" s="69"/>
      <c r="C27" s="70"/>
      <c r="D27" s="10" t="s">
        <v>30</v>
      </c>
      <c r="E27" s="21"/>
      <c r="F27" s="21">
        <f>F30</f>
        <v>46.8</v>
      </c>
      <c r="G27" s="21"/>
      <c r="H27" s="21"/>
      <c r="I27" s="38" t="s">
        <v>10</v>
      </c>
    </row>
    <row r="28" spans="1:9" ht="18.95" hidden="1" customHeight="1" thickBot="1" x14ac:dyDescent="0.3">
      <c r="A28" s="87"/>
      <c r="B28" s="69"/>
      <c r="C28" s="70"/>
      <c r="D28" s="10" t="s">
        <v>36</v>
      </c>
      <c r="E28" s="21"/>
      <c r="F28" s="21">
        <f>F25/100*(F2*F27+F7+F8*(F10+IF(F9=$O$2,$R$2+$R$3,2*$R$3))+F11*(F13+IF(F12=$O$2,$R$2+$R$3,2*$R$3)))</f>
        <v>981.02699999999993</v>
      </c>
      <c r="G28" s="21"/>
      <c r="H28" s="21"/>
      <c r="I28" s="37">
        <f>SUM(E28:H28)</f>
        <v>981.02699999999993</v>
      </c>
    </row>
    <row r="29" spans="1:9" ht="18.95" hidden="1" customHeight="1" thickBot="1" x14ac:dyDescent="0.3">
      <c r="A29" s="87"/>
      <c r="B29" s="69"/>
      <c r="C29" s="70"/>
      <c r="D29" s="11" t="s">
        <v>37</v>
      </c>
      <c r="E29" s="21"/>
      <c r="F29" s="21">
        <f>F28*(1+F26)</f>
        <v>1438.8723008999998</v>
      </c>
      <c r="G29" s="21"/>
      <c r="H29" s="21"/>
      <c r="I29" s="37">
        <f>SUM(E29:H29)</f>
        <v>1438.8723008999998</v>
      </c>
    </row>
    <row r="30" spans="1:9" ht="18.95" hidden="1" customHeight="1" thickBot="1" x14ac:dyDescent="0.3">
      <c r="A30" s="87"/>
      <c r="B30" s="69" t="s">
        <v>38</v>
      </c>
      <c r="C30" s="70"/>
      <c r="D30" s="9" t="s">
        <v>30</v>
      </c>
      <c r="E30" s="21"/>
      <c r="F30" s="21">
        <f>F4</f>
        <v>46.8</v>
      </c>
      <c r="G30" s="21"/>
      <c r="H30" s="21"/>
      <c r="I30" s="38" t="s">
        <v>10</v>
      </c>
    </row>
    <row r="31" spans="1:9" ht="18.95" hidden="1" customHeight="1" thickBot="1" x14ac:dyDescent="0.3">
      <c r="A31" s="87"/>
      <c r="B31" s="69"/>
      <c r="C31" s="70"/>
      <c r="D31" s="10" t="s">
        <v>39</v>
      </c>
      <c r="E31" s="21"/>
      <c r="F31" s="21">
        <f>F2*F30+F7+F8*F10+F11*F13</f>
        <v>5450.15</v>
      </c>
      <c r="G31" s="21"/>
      <c r="H31" s="21"/>
      <c r="I31" s="37">
        <f>SUM(E31:H31)</f>
        <v>5450.15</v>
      </c>
    </row>
    <row r="32" spans="1:9" ht="18.95" hidden="1" customHeight="1" thickBot="1" x14ac:dyDescent="0.3">
      <c r="A32" s="87"/>
      <c r="B32" s="69"/>
      <c r="C32" s="70"/>
      <c r="D32" s="12" t="s">
        <v>40</v>
      </c>
      <c r="E32" s="34"/>
      <c r="F32" s="34">
        <f>0.0012*F31</f>
        <v>6.5401799999999986</v>
      </c>
      <c r="G32" s="34"/>
      <c r="H32" s="34"/>
      <c r="I32" s="37">
        <f>SUM(E32:H32)</f>
        <v>6.5401799999999986</v>
      </c>
    </row>
    <row r="33" spans="1:9" ht="18.95" hidden="1" customHeight="1" thickBot="1" x14ac:dyDescent="0.3">
      <c r="A33" s="87"/>
      <c r="B33" s="69" t="s">
        <v>41</v>
      </c>
      <c r="C33" s="70"/>
      <c r="D33" s="13" t="s">
        <v>34</v>
      </c>
      <c r="E33" s="35"/>
      <c r="F33" s="35">
        <v>3</v>
      </c>
      <c r="G33" s="35"/>
      <c r="H33" s="35"/>
      <c r="I33" s="38" t="s">
        <v>10</v>
      </c>
    </row>
    <row r="34" spans="1:9" ht="18.95" hidden="1" customHeight="1" thickBot="1" x14ac:dyDescent="0.3">
      <c r="A34" s="87"/>
      <c r="B34" s="69"/>
      <c r="C34" s="70"/>
      <c r="D34" s="14" t="s">
        <v>30</v>
      </c>
      <c r="E34" s="21"/>
      <c r="F34" s="21">
        <f>F4</f>
        <v>46.8</v>
      </c>
      <c r="G34" s="21"/>
      <c r="H34" s="21"/>
      <c r="I34" s="38" t="s">
        <v>10</v>
      </c>
    </row>
    <row r="35" spans="1:9" ht="18.95" hidden="1" customHeight="1" thickBot="1" x14ac:dyDescent="0.3">
      <c r="A35" s="87"/>
      <c r="B35" s="69"/>
      <c r="C35" s="70"/>
      <c r="D35" s="12" t="s">
        <v>36</v>
      </c>
      <c r="E35" s="21"/>
      <c r="F35" s="21">
        <f>F33/100*(F2*F34+F7+F8*F10+F11*F13)</f>
        <v>163.50449999999998</v>
      </c>
      <c r="G35" s="21"/>
      <c r="H35" s="21"/>
      <c r="I35" s="37">
        <f>SUM(E35:H35)</f>
        <v>163.50449999999998</v>
      </c>
    </row>
    <row r="36" spans="1:9" s="8" customFormat="1" ht="30" hidden="1" customHeight="1" thickBot="1" x14ac:dyDescent="0.3">
      <c r="A36" s="88"/>
      <c r="B36" s="66" t="s">
        <v>42</v>
      </c>
      <c r="C36" s="77"/>
      <c r="D36" s="77"/>
      <c r="E36" s="41"/>
      <c r="F36" s="41"/>
      <c r="G36" s="41"/>
      <c r="H36" s="41"/>
      <c r="I36" s="42" t="s">
        <v>10</v>
      </c>
    </row>
    <row r="37" spans="1:9" x14ac:dyDescent="0.25">
      <c r="E37" s="8"/>
      <c r="F37" s="8"/>
      <c r="G37" s="8"/>
      <c r="H37" s="8"/>
    </row>
    <row r="39" spans="1:9" x14ac:dyDescent="0.25">
      <c r="C39" s="76" t="s">
        <v>50</v>
      </c>
      <c r="D39" s="76"/>
      <c r="E39" s="76"/>
    </row>
    <row r="40" spans="1:9" x14ac:dyDescent="0.25">
      <c r="C40" s="76" t="s">
        <v>51</v>
      </c>
      <c r="D40" s="76"/>
      <c r="E40" s="76"/>
    </row>
  </sheetData>
  <mergeCells count="27">
    <mergeCell ref="A1:A36"/>
    <mergeCell ref="B1:D1"/>
    <mergeCell ref="B2:D2"/>
    <mergeCell ref="K2:L3"/>
    <mergeCell ref="B3:D3"/>
    <mergeCell ref="B4:D4"/>
    <mergeCell ref="B5:D5"/>
    <mergeCell ref="B6:D6"/>
    <mergeCell ref="B7:D7"/>
    <mergeCell ref="B8:B13"/>
    <mergeCell ref="C8:C10"/>
    <mergeCell ref="C11:C13"/>
    <mergeCell ref="B14:C18"/>
    <mergeCell ref="E15:H15"/>
    <mergeCell ref="E16:H16"/>
    <mergeCell ref="E17:H17"/>
    <mergeCell ref="C39:E39"/>
    <mergeCell ref="C40:E40"/>
    <mergeCell ref="E18:H18"/>
    <mergeCell ref="B33:C35"/>
    <mergeCell ref="B36:D36"/>
    <mergeCell ref="B19:C21"/>
    <mergeCell ref="E20:H20"/>
    <mergeCell ref="E21:H21"/>
    <mergeCell ref="B22:C23"/>
    <mergeCell ref="B24:C29"/>
    <mergeCell ref="B30:C32"/>
  </mergeCells>
  <dataValidations count="1">
    <dataValidation type="list" allowBlank="1" showInputMessage="1" showErrorMessage="1" sqref="WVN983049:WVP983049 E12:H12 WLR983049:WLT983049 WBV983049:WBX983049 VRZ983049:VSB983049 VID983049:VIF983049 UYH983049:UYJ983049 UOL983049:UON983049 UEP983049:UER983049 TUT983049:TUV983049 TKX983049:TKZ983049 TBB983049:TBD983049 SRF983049:SRH983049 SHJ983049:SHL983049 RXN983049:RXP983049 RNR983049:RNT983049 RDV983049:RDX983049 QTZ983049:QUB983049 QKD983049:QKF983049 QAH983049:QAJ983049 PQL983049:PQN983049 PGP983049:PGR983049 OWT983049:OWV983049 OMX983049:OMZ983049 ODB983049:ODD983049 NTF983049:NTH983049 NJJ983049:NJL983049 MZN983049:MZP983049 MPR983049:MPT983049 MFV983049:MFX983049 LVZ983049:LWB983049 LMD983049:LMF983049 LCH983049:LCJ983049 KSL983049:KSN983049 KIP983049:KIR983049 JYT983049:JYV983049 JOX983049:JOZ983049 JFB983049:JFD983049 IVF983049:IVH983049 ILJ983049:ILL983049 IBN983049:IBP983049 HRR983049:HRT983049 HHV983049:HHX983049 GXZ983049:GYB983049 GOD983049:GOF983049 GEH983049:GEJ983049 FUL983049:FUN983049 FKP983049:FKR983049 FAT983049:FAV983049 EQX983049:EQZ983049 EHB983049:EHD983049 DXF983049:DXH983049 DNJ983049:DNL983049 DDN983049:DDP983049 CTR983049:CTT983049 CJV983049:CJX983049 BZZ983049:CAB983049 BQD983049:BQF983049 BGH983049:BGJ983049 AWL983049:AWN983049 AMP983049:AMR983049 ACT983049:ACV983049 SX983049:SZ983049 JB983049:JD983049 E983049:H983049 WVN917513:WVP917513 WLR917513:WLT917513 WBV917513:WBX917513 VRZ917513:VSB917513 VID917513:VIF917513 UYH917513:UYJ917513 UOL917513:UON917513 UEP917513:UER917513 TUT917513:TUV917513 TKX917513:TKZ917513 TBB917513:TBD917513 SRF917513:SRH917513 SHJ917513:SHL917513 RXN917513:RXP917513 RNR917513:RNT917513 RDV917513:RDX917513 QTZ917513:QUB917513 QKD917513:QKF917513 QAH917513:QAJ917513 PQL917513:PQN917513 PGP917513:PGR917513 OWT917513:OWV917513 OMX917513:OMZ917513 ODB917513:ODD917513 NTF917513:NTH917513 NJJ917513:NJL917513 MZN917513:MZP917513 MPR917513:MPT917513 MFV917513:MFX917513 LVZ917513:LWB917513 LMD917513:LMF917513 LCH917513:LCJ917513 KSL917513:KSN917513 KIP917513:KIR917513 JYT917513:JYV917513 JOX917513:JOZ917513 JFB917513:JFD917513 IVF917513:IVH917513 ILJ917513:ILL917513 IBN917513:IBP917513 HRR917513:HRT917513 HHV917513:HHX917513 GXZ917513:GYB917513 GOD917513:GOF917513 GEH917513:GEJ917513 FUL917513:FUN917513 FKP917513:FKR917513 FAT917513:FAV917513 EQX917513:EQZ917513 EHB917513:EHD917513 DXF917513:DXH917513 DNJ917513:DNL917513 DDN917513:DDP917513 CTR917513:CTT917513 CJV917513:CJX917513 BZZ917513:CAB917513 BQD917513:BQF917513 BGH917513:BGJ917513 AWL917513:AWN917513 AMP917513:AMR917513 ACT917513:ACV917513 SX917513:SZ917513 JB917513:JD917513 E917513:H917513 WVN851977:WVP851977 WLR851977:WLT851977 WBV851977:WBX851977 VRZ851977:VSB851977 VID851977:VIF851977 UYH851977:UYJ851977 UOL851977:UON851977 UEP851977:UER851977 TUT851977:TUV851977 TKX851977:TKZ851977 TBB851977:TBD851977 SRF851977:SRH851977 SHJ851977:SHL851977 RXN851977:RXP851977 RNR851977:RNT851977 RDV851977:RDX851977 QTZ851977:QUB851977 QKD851977:QKF851977 QAH851977:QAJ851977 PQL851977:PQN851977 PGP851977:PGR851977 OWT851977:OWV851977 OMX851977:OMZ851977 ODB851977:ODD851977 NTF851977:NTH851977 NJJ851977:NJL851977 MZN851977:MZP851977 MPR851977:MPT851977 MFV851977:MFX851977 LVZ851977:LWB851977 LMD851977:LMF851977 LCH851977:LCJ851977 KSL851977:KSN851977 KIP851977:KIR851977 JYT851977:JYV851977 JOX851977:JOZ851977 JFB851977:JFD851977 IVF851977:IVH851977 ILJ851977:ILL851977 IBN851977:IBP851977 HRR851977:HRT851977 HHV851977:HHX851977 GXZ851977:GYB851977 GOD851977:GOF851977 GEH851977:GEJ851977 FUL851977:FUN851977 FKP851977:FKR851977 FAT851977:FAV851977 EQX851977:EQZ851977 EHB851977:EHD851977 DXF851977:DXH851977 DNJ851977:DNL851977 DDN851977:DDP851977 CTR851977:CTT851977 CJV851977:CJX851977 BZZ851977:CAB851977 BQD851977:BQF851977 BGH851977:BGJ851977 AWL851977:AWN851977 AMP851977:AMR851977 ACT851977:ACV851977 SX851977:SZ851977 JB851977:JD851977 E851977:H851977 WVN786441:WVP786441 WLR786441:WLT786441 WBV786441:WBX786441 VRZ786441:VSB786441 VID786441:VIF786441 UYH786441:UYJ786441 UOL786441:UON786441 UEP786441:UER786441 TUT786441:TUV786441 TKX786441:TKZ786441 TBB786441:TBD786441 SRF786441:SRH786441 SHJ786441:SHL786441 RXN786441:RXP786441 RNR786441:RNT786441 RDV786441:RDX786441 QTZ786441:QUB786441 QKD786441:QKF786441 QAH786441:QAJ786441 PQL786441:PQN786441 PGP786441:PGR786441 OWT786441:OWV786441 OMX786441:OMZ786441 ODB786441:ODD786441 NTF786441:NTH786441 NJJ786441:NJL786441 MZN786441:MZP786441 MPR786441:MPT786441 MFV786441:MFX786441 LVZ786441:LWB786441 LMD786441:LMF786441 LCH786441:LCJ786441 KSL786441:KSN786441 KIP786441:KIR786441 JYT786441:JYV786441 JOX786441:JOZ786441 JFB786441:JFD786441 IVF786441:IVH786441 ILJ786441:ILL786441 IBN786441:IBP786441 HRR786441:HRT786441 HHV786441:HHX786441 GXZ786441:GYB786441 GOD786441:GOF786441 GEH786441:GEJ786441 FUL786441:FUN786441 FKP786441:FKR786441 FAT786441:FAV786441 EQX786441:EQZ786441 EHB786441:EHD786441 DXF786441:DXH786441 DNJ786441:DNL786441 DDN786441:DDP786441 CTR786441:CTT786441 CJV786441:CJX786441 BZZ786441:CAB786441 BQD786441:BQF786441 BGH786441:BGJ786441 AWL786441:AWN786441 AMP786441:AMR786441 ACT786441:ACV786441 SX786441:SZ786441 JB786441:JD786441 E786441:H786441 WVN720905:WVP720905 WLR720905:WLT720905 WBV720905:WBX720905 VRZ720905:VSB720905 VID720905:VIF720905 UYH720905:UYJ720905 UOL720905:UON720905 UEP720905:UER720905 TUT720905:TUV720905 TKX720905:TKZ720905 TBB720905:TBD720905 SRF720905:SRH720905 SHJ720905:SHL720905 RXN720905:RXP720905 RNR720905:RNT720905 RDV720905:RDX720905 QTZ720905:QUB720905 QKD720905:QKF720905 QAH720905:QAJ720905 PQL720905:PQN720905 PGP720905:PGR720905 OWT720905:OWV720905 OMX720905:OMZ720905 ODB720905:ODD720905 NTF720905:NTH720905 NJJ720905:NJL720905 MZN720905:MZP720905 MPR720905:MPT720905 MFV720905:MFX720905 LVZ720905:LWB720905 LMD720905:LMF720905 LCH720905:LCJ720905 KSL720905:KSN720905 KIP720905:KIR720905 JYT720905:JYV720905 JOX720905:JOZ720905 JFB720905:JFD720905 IVF720905:IVH720905 ILJ720905:ILL720905 IBN720905:IBP720905 HRR720905:HRT720905 HHV720905:HHX720905 GXZ720905:GYB720905 GOD720905:GOF720905 GEH720905:GEJ720905 FUL720905:FUN720905 FKP720905:FKR720905 FAT720905:FAV720905 EQX720905:EQZ720905 EHB720905:EHD720905 DXF720905:DXH720905 DNJ720905:DNL720905 DDN720905:DDP720905 CTR720905:CTT720905 CJV720905:CJX720905 BZZ720905:CAB720905 BQD720905:BQF720905 BGH720905:BGJ720905 AWL720905:AWN720905 AMP720905:AMR720905 ACT720905:ACV720905 SX720905:SZ720905 JB720905:JD720905 E720905:H720905 WVN655369:WVP655369 WLR655369:WLT655369 WBV655369:WBX655369 VRZ655369:VSB655369 VID655369:VIF655369 UYH655369:UYJ655369 UOL655369:UON655369 UEP655369:UER655369 TUT655369:TUV655369 TKX655369:TKZ655369 TBB655369:TBD655369 SRF655369:SRH655369 SHJ655369:SHL655369 RXN655369:RXP655369 RNR655369:RNT655369 RDV655369:RDX655369 QTZ655369:QUB655369 QKD655369:QKF655369 QAH655369:QAJ655369 PQL655369:PQN655369 PGP655369:PGR655369 OWT655369:OWV655369 OMX655369:OMZ655369 ODB655369:ODD655369 NTF655369:NTH655369 NJJ655369:NJL655369 MZN655369:MZP655369 MPR655369:MPT655369 MFV655369:MFX655369 LVZ655369:LWB655369 LMD655369:LMF655369 LCH655369:LCJ655369 KSL655369:KSN655369 KIP655369:KIR655369 JYT655369:JYV655369 JOX655369:JOZ655369 JFB655369:JFD655369 IVF655369:IVH655369 ILJ655369:ILL655369 IBN655369:IBP655369 HRR655369:HRT655369 HHV655369:HHX655369 GXZ655369:GYB655369 GOD655369:GOF655369 GEH655369:GEJ655369 FUL655369:FUN655369 FKP655369:FKR655369 FAT655369:FAV655369 EQX655369:EQZ655369 EHB655369:EHD655369 DXF655369:DXH655369 DNJ655369:DNL655369 DDN655369:DDP655369 CTR655369:CTT655369 CJV655369:CJX655369 BZZ655369:CAB655369 BQD655369:BQF655369 BGH655369:BGJ655369 AWL655369:AWN655369 AMP655369:AMR655369 ACT655369:ACV655369 SX655369:SZ655369 JB655369:JD655369 E655369:H655369 WVN589833:WVP589833 WLR589833:WLT589833 WBV589833:WBX589833 VRZ589833:VSB589833 VID589833:VIF589833 UYH589833:UYJ589833 UOL589833:UON589833 UEP589833:UER589833 TUT589833:TUV589833 TKX589833:TKZ589833 TBB589833:TBD589833 SRF589833:SRH589833 SHJ589833:SHL589833 RXN589833:RXP589833 RNR589833:RNT589833 RDV589833:RDX589833 QTZ589833:QUB589833 QKD589833:QKF589833 QAH589833:QAJ589833 PQL589833:PQN589833 PGP589833:PGR589833 OWT589833:OWV589833 OMX589833:OMZ589833 ODB589833:ODD589833 NTF589833:NTH589833 NJJ589833:NJL589833 MZN589833:MZP589833 MPR589833:MPT589833 MFV589833:MFX589833 LVZ589833:LWB589833 LMD589833:LMF589833 LCH589833:LCJ589833 KSL589833:KSN589833 KIP589833:KIR589833 JYT589833:JYV589833 JOX589833:JOZ589833 JFB589833:JFD589833 IVF589833:IVH589833 ILJ589833:ILL589833 IBN589833:IBP589833 HRR589833:HRT589833 HHV589833:HHX589833 GXZ589833:GYB589833 GOD589833:GOF589833 GEH589833:GEJ589833 FUL589833:FUN589833 FKP589833:FKR589833 FAT589833:FAV589833 EQX589833:EQZ589833 EHB589833:EHD589833 DXF589833:DXH589833 DNJ589833:DNL589833 DDN589833:DDP589833 CTR589833:CTT589833 CJV589833:CJX589833 BZZ589833:CAB589833 BQD589833:BQF589833 BGH589833:BGJ589833 AWL589833:AWN589833 AMP589833:AMR589833 ACT589833:ACV589833 SX589833:SZ589833 JB589833:JD589833 E589833:H589833 WVN524297:WVP524297 WLR524297:WLT524297 WBV524297:WBX524297 VRZ524297:VSB524297 VID524297:VIF524297 UYH524297:UYJ524297 UOL524297:UON524297 UEP524297:UER524297 TUT524297:TUV524297 TKX524297:TKZ524297 TBB524297:TBD524297 SRF524297:SRH524297 SHJ524297:SHL524297 RXN524297:RXP524297 RNR524297:RNT524297 RDV524297:RDX524297 QTZ524297:QUB524297 QKD524297:QKF524297 QAH524297:QAJ524297 PQL524297:PQN524297 PGP524297:PGR524297 OWT524297:OWV524297 OMX524297:OMZ524297 ODB524297:ODD524297 NTF524297:NTH524297 NJJ524297:NJL524297 MZN524297:MZP524297 MPR524297:MPT524297 MFV524297:MFX524297 LVZ524297:LWB524297 LMD524297:LMF524297 LCH524297:LCJ524297 KSL524297:KSN524297 KIP524297:KIR524297 JYT524297:JYV524297 JOX524297:JOZ524297 JFB524297:JFD524297 IVF524297:IVH524297 ILJ524297:ILL524297 IBN524297:IBP524297 HRR524297:HRT524297 HHV524297:HHX524297 GXZ524297:GYB524297 GOD524297:GOF524297 GEH524297:GEJ524297 FUL524297:FUN524297 FKP524297:FKR524297 FAT524297:FAV524297 EQX524297:EQZ524297 EHB524297:EHD524297 DXF524297:DXH524297 DNJ524297:DNL524297 DDN524297:DDP524297 CTR524297:CTT524297 CJV524297:CJX524297 BZZ524297:CAB524297 BQD524297:BQF524297 BGH524297:BGJ524297 AWL524297:AWN524297 AMP524297:AMR524297 ACT524297:ACV524297 SX524297:SZ524297 JB524297:JD524297 E524297:H524297 WVN458761:WVP458761 WLR458761:WLT458761 WBV458761:WBX458761 VRZ458761:VSB458761 VID458761:VIF458761 UYH458761:UYJ458761 UOL458761:UON458761 UEP458761:UER458761 TUT458761:TUV458761 TKX458761:TKZ458761 TBB458761:TBD458761 SRF458761:SRH458761 SHJ458761:SHL458761 RXN458761:RXP458761 RNR458761:RNT458761 RDV458761:RDX458761 QTZ458761:QUB458761 QKD458761:QKF458761 QAH458761:QAJ458761 PQL458761:PQN458761 PGP458761:PGR458761 OWT458761:OWV458761 OMX458761:OMZ458761 ODB458761:ODD458761 NTF458761:NTH458761 NJJ458761:NJL458761 MZN458761:MZP458761 MPR458761:MPT458761 MFV458761:MFX458761 LVZ458761:LWB458761 LMD458761:LMF458761 LCH458761:LCJ458761 KSL458761:KSN458761 KIP458761:KIR458761 JYT458761:JYV458761 JOX458761:JOZ458761 JFB458761:JFD458761 IVF458761:IVH458761 ILJ458761:ILL458761 IBN458761:IBP458761 HRR458761:HRT458761 HHV458761:HHX458761 GXZ458761:GYB458761 GOD458761:GOF458761 GEH458761:GEJ458761 FUL458761:FUN458761 FKP458761:FKR458761 FAT458761:FAV458761 EQX458761:EQZ458761 EHB458761:EHD458761 DXF458761:DXH458761 DNJ458761:DNL458761 DDN458761:DDP458761 CTR458761:CTT458761 CJV458761:CJX458761 BZZ458761:CAB458761 BQD458761:BQF458761 BGH458761:BGJ458761 AWL458761:AWN458761 AMP458761:AMR458761 ACT458761:ACV458761 SX458761:SZ458761 JB458761:JD458761 E458761:H458761 WVN393225:WVP393225 WLR393225:WLT393225 WBV393225:WBX393225 VRZ393225:VSB393225 VID393225:VIF393225 UYH393225:UYJ393225 UOL393225:UON393225 UEP393225:UER393225 TUT393225:TUV393225 TKX393225:TKZ393225 TBB393225:TBD393225 SRF393225:SRH393225 SHJ393225:SHL393225 RXN393225:RXP393225 RNR393225:RNT393225 RDV393225:RDX393225 QTZ393225:QUB393225 QKD393225:QKF393225 QAH393225:QAJ393225 PQL393225:PQN393225 PGP393225:PGR393225 OWT393225:OWV393225 OMX393225:OMZ393225 ODB393225:ODD393225 NTF393225:NTH393225 NJJ393225:NJL393225 MZN393225:MZP393225 MPR393225:MPT393225 MFV393225:MFX393225 LVZ393225:LWB393225 LMD393225:LMF393225 LCH393225:LCJ393225 KSL393225:KSN393225 KIP393225:KIR393225 JYT393225:JYV393225 JOX393225:JOZ393225 JFB393225:JFD393225 IVF393225:IVH393225 ILJ393225:ILL393225 IBN393225:IBP393225 HRR393225:HRT393225 HHV393225:HHX393225 GXZ393225:GYB393225 GOD393225:GOF393225 GEH393225:GEJ393225 FUL393225:FUN393225 FKP393225:FKR393225 FAT393225:FAV393225 EQX393225:EQZ393225 EHB393225:EHD393225 DXF393225:DXH393225 DNJ393225:DNL393225 DDN393225:DDP393225 CTR393225:CTT393225 CJV393225:CJX393225 BZZ393225:CAB393225 BQD393225:BQF393225 BGH393225:BGJ393225 AWL393225:AWN393225 AMP393225:AMR393225 ACT393225:ACV393225 SX393225:SZ393225 JB393225:JD393225 E393225:H393225 WVN327689:WVP327689 WLR327689:WLT327689 WBV327689:WBX327689 VRZ327689:VSB327689 VID327689:VIF327689 UYH327689:UYJ327689 UOL327689:UON327689 UEP327689:UER327689 TUT327689:TUV327689 TKX327689:TKZ327689 TBB327689:TBD327689 SRF327689:SRH327689 SHJ327689:SHL327689 RXN327689:RXP327689 RNR327689:RNT327689 RDV327689:RDX327689 QTZ327689:QUB327689 QKD327689:QKF327689 QAH327689:QAJ327689 PQL327689:PQN327689 PGP327689:PGR327689 OWT327689:OWV327689 OMX327689:OMZ327689 ODB327689:ODD327689 NTF327689:NTH327689 NJJ327689:NJL327689 MZN327689:MZP327689 MPR327689:MPT327689 MFV327689:MFX327689 LVZ327689:LWB327689 LMD327689:LMF327689 LCH327689:LCJ327689 KSL327689:KSN327689 KIP327689:KIR327689 JYT327689:JYV327689 JOX327689:JOZ327689 JFB327689:JFD327689 IVF327689:IVH327689 ILJ327689:ILL327689 IBN327689:IBP327689 HRR327689:HRT327689 HHV327689:HHX327689 GXZ327689:GYB327689 GOD327689:GOF327689 GEH327689:GEJ327689 FUL327689:FUN327689 FKP327689:FKR327689 FAT327689:FAV327689 EQX327689:EQZ327689 EHB327689:EHD327689 DXF327689:DXH327689 DNJ327689:DNL327689 DDN327689:DDP327689 CTR327689:CTT327689 CJV327689:CJX327689 BZZ327689:CAB327689 BQD327689:BQF327689 BGH327689:BGJ327689 AWL327689:AWN327689 AMP327689:AMR327689 ACT327689:ACV327689 SX327689:SZ327689 JB327689:JD327689 E327689:H327689 WVN262153:WVP262153 WLR262153:WLT262153 WBV262153:WBX262153 VRZ262153:VSB262153 VID262153:VIF262153 UYH262153:UYJ262153 UOL262153:UON262153 UEP262153:UER262153 TUT262153:TUV262153 TKX262153:TKZ262153 TBB262153:TBD262153 SRF262153:SRH262153 SHJ262153:SHL262153 RXN262153:RXP262153 RNR262153:RNT262153 RDV262153:RDX262153 QTZ262153:QUB262153 QKD262153:QKF262153 QAH262153:QAJ262153 PQL262153:PQN262153 PGP262153:PGR262153 OWT262153:OWV262153 OMX262153:OMZ262153 ODB262153:ODD262153 NTF262153:NTH262153 NJJ262153:NJL262153 MZN262153:MZP262153 MPR262153:MPT262153 MFV262153:MFX262153 LVZ262153:LWB262153 LMD262153:LMF262153 LCH262153:LCJ262153 KSL262153:KSN262153 KIP262153:KIR262153 JYT262153:JYV262153 JOX262153:JOZ262153 JFB262153:JFD262153 IVF262153:IVH262153 ILJ262153:ILL262153 IBN262153:IBP262153 HRR262153:HRT262153 HHV262153:HHX262153 GXZ262153:GYB262153 GOD262153:GOF262153 GEH262153:GEJ262153 FUL262153:FUN262153 FKP262153:FKR262153 FAT262153:FAV262153 EQX262153:EQZ262153 EHB262153:EHD262153 DXF262153:DXH262153 DNJ262153:DNL262153 DDN262153:DDP262153 CTR262153:CTT262153 CJV262153:CJX262153 BZZ262153:CAB262153 BQD262153:BQF262153 BGH262153:BGJ262153 AWL262153:AWN262153 AMP262153:AMR262153 ACT262153:ACV262153 SX262153:SZ262153 JB262153:JD262153 E262153:H262153 WVN196617:WVP196617 WLR196617:WLT196617 WBV196617:WBX196617 VRZ196617:VSB196617 VID196617:VIF196617 UYH196617:UYJ196617 UOL196617:UON196617 UEP196617:UER196617 TUT196617:TUV196617 TKX196617:TKZ196617 TBB196617:TBD196617 SRF196617:SRH196617 SHJ196617:SHL196617 RXN196617:RXP196617 RNR196617:RNT196617 RDV196617:RDX196617 QTZ196617:QUB196617 QKD196617:QKF196617 QAH196617:QAJ196617 PQL196617:PQN196617 PGP196617:PGR196617 OWT196617:OWV196617 OMX196617:OMZ196617 ODB196617:ODD196617 NTF196617:NTH196617 NJJ196617:NJL196617 MZN196617:MZP196617 MPR196617:MPT196617 MFV196617:MFX196617 LVZ196617:LWB196617 LMD196617:LMF196617 LCH196617:LCJ196617 KSL196617:KSN196617 KIP196617:KIR196617 JYT196617:JYV196617 JOX196617:JOZ196617 JFB196617:JFD196617 IVF196617:IVH196617 ILJ196617:ILL196617 IBN196617:IBP196617 HRR196617:HRT196617 HHV196617:HHX196617 GXZ196617:GYB196617 GOD196617:GOF196617 GEH196617:GEJ196617 FUL196617:FUN196617 FKP196617:FKR196617 FAT196617:FAV196617 EQX196617:EQZ196617 EHB196617:EHD196617 DXF196617:DXH196617 DNJ196617:DNL196617 DDN196617:DDP196617 CTR196617:CTT196617 CJV196617:CJX196617 BZZ196617:CAB196617 BQD196617:BQF196617 BGH196617:BGJ196617 AWL196617:AWN196617 AMP196617:AMR196617 ACT196617:ACV196617 SX196617:SZ196617 JB196617:JD196617 E196617:H196617 WVN131081:WVP131081 WLR131081:WLT131081 WBV131081:WBX131081 VRZ131081:VSB131081 VID131081:VIF131081 UYH131081:UYJ131081 UOL131081:UON131081 UEP131081:UER131081 TUT131081:TUV131081 TKX131081:TKZ131081 TBB131081:TBD131081 SRF131081:SRH131081 SHJ131081:SHL131081 RXN131081:RXP131081 RNR131081:RNT131081 RDV131081:RDX131081 QTZ131081:QUB131081 QKD131081:QKF131081 QAH131081:QAJ131081 PQL131081:PQN131081 PGP131081:PGR131081 OWT131081:OWV131081 OMX131081:OMZ131081 ODB131081:ODD131081 NTF131081:NTH131081 NJJ131081:NJL131081 MZN131081:MZP131081 MPR131081:MPT131081 MFV131081:MFX131081 LVZ131081:LWB131081 LMD131081:LMF131081 LCH131081:LCJ131081 KSL131081:KSN131081 KIP131081:KIR131081 JYT131081:JYV131081 JOX131081:JOZ131081 JFB131081:JFD131081 IVF131081:IVH131081 ILJ131081:ILL131081 IBN131081:IBP131081 HRR131081:HRT131081 HHV131081:HHX131081 GXZ131081:GYB131081 GOD131081:GOF131081 GEH131081:GEJ131081 FUL131081:FUN131081 FKP131081:FKR131081 FAT131081:FAV131081 EQX131081:EQZ131081 EHB131081:EHD131081 DXF131081:DXH131081 DNJ131081:DNL131081 DDN131081:DDP131081 CTR131081:CTT131081 CJV131081:CJX131081 BZZ131081:CAB131081 BQD131081:BQF131081 BGH131081:BGJ131081 AWL131081:AWN131081 AMP131081:AMR131081 ACT131081:ACV131081 SX131081:SZ131081 JB131081:JD131081 E131081:H131081 WVN65545:WVP65545 WLR65545:WLT65545 WBV65545:WBX65545 VRZ65545:VSB65545 VID65545:VIF65545 UYH65545:UYJ65545 UOL65545:UON65545 UEP65545:UER65545 TUT65545:TUV65545 TKX65545:TKZ65545 TBB65545:TBD65545 SRF65545:SRH65545 SHJ65545:SHL65545 RXN65545:RXP65545 RNR65545:RNT65545 RDV65545:RDX65545 QTZ65545:QUB65545 QKD65545:QKF65545 QAH65545:QAJ65545 PQL65545:PQN65545 PGP65545:PGR65545 OWT65545:OWV65545 OMX65545:OMZ65545 ODB65545:ODD65545 NTF65545:NTH65545 NJJ65545:NJL65545 MZN65545:MZP65545 MPR65545:MPT65545 MFV65545:MFX65545 LVZ65545:LWB65545 LMD65545:LMF65545 LCH65545:LCJ65545 KSL65545:KSN65545 KIP65545:KIR65545 JYT65545:JYV65545 JOX65545:JOZ65545 JFB65545:JFD65545 IVF65545:IVH65545 ILJ65545:ILL65545 IBN65545:IBP65545 HRR65545:HRT65545 HHV65545:HHX65545 GXZ65545:GYB65545 GOD65545:GOF65545 GEH65545:GEJ65545 FUL65545:FUN65545 FKP65545:FKR65545 FAT65545:FAV65545 EQX65545:EQZ65545 EHB65545:EHD65545 DXF65545:DXH65545 DNJ65545:DNL65545 DDN65545:DDP65545 CTR65545:CTT65545 CJV65545:CJX65545 BZZ65545:CAB65545 BQD65545:BQF65545 BGH65545:BGJ65545 AWL65545:AWN65545 AMP65545:AMR65545 ACT65545:ACV65545 SX65545:SZ65545 JB65545:JD65545 E65545:H65545 WVN9:WVP9 WLR9:WLT9 WBV9:WBX9 VRZ9:VSB9 VID9:VIF9 UYH9:UYJ9 UOL9:UON9 UEP9:UER9 TUT9:TUV9 TKX9:TKZ9 TBB9:TBD9 SRF9:SRH9 SHJ9:SHL9 RXN9:RXP9 RNR9:RNT9 RDV9:RDX9 QTZ9:QUB9 QKD9:QKF9 QAH9:QAJ9 PQL9:PQN9 PGP9:PGR9 OWT9:OWV9 OMX9:OMZ9 ODB9:ODD9 NTF9:NTH9 NJJ9:NJL9 MZN9:MZP9 MPR9:MPT9 MFV9:MFX9 LVZ9:LWB9 LMD9:LMF9 LCH9:LCJ9 KSL9:KSN9 KIP9:KIR9 JYT9:JYV9 JOX9:JOZ9 JFB9:JFD9 IVF9:IVH9 ILJ9:ILL9 IBN9:IBP9 HRR9:HRT9 HHV9:HHX9 GXZ9:GYB9 GOD9:GOF9 GEH9:GEJ9 FUL9:FUN9 FKP9:FKR9 FAT9:FAV9 EQX9:EQZ9 EHB9:EHD9 DXF9:DXH9 DNJ9:DNL9 DDN9:DDP9 CTR9:CTT9 CJV9:CJX9 BZZ9:CAB9 BQD9:BQF9 BGH9:BGJ9 AWL9:AWN9 AMP9:AMR9 ACT9:ACV9 SX9:SZ9 JB9:JD9 E3:H3 WVN983052:WVP983052 WLR983052:WLT983052 WBV983052:WBX983052 VRZ983052:VSB983052 VID983052:VIF983052 UYH983052:UYJ983052 UOL983052:UON983052 UEP983052:UER983052 TUT983052:TUV983052 TKX983052:TKZ983052 TBB983052:TBD983052 SRF983052:SRH983052 SHJ983052:SHL983052 RXN983052:RXP983052 RNR983052:RNT983052 RDV983052:RDX983052 QTZ983052:QUB983052 QKD983052:QKF983052 QAH983052:QAJ983052 PQL983052:PQN983052 PGP983052:PGR983052 OWT983052:OWV983052 OMX983052:OMZ983052 ODB983052:ODD983052 NTF983052:NTH983052 NJJ983052:NJL983052 MZN983052:MZP983052 MPR983052:MPT983052 MFV983052:MFX983052 LVZ983052:LWB983052 LMD983052:LMF983052 LCH983052:LCJ983052 KSL983052:KSN983052 KIP983052:KIR983052 JYT983052:JYV983052 JOX983052:JOZ983052 JFB983052:JFD983052 IVF983052:IVH983052 ILJ983052:ILL983052 IBN983052:IBP983052 HRR983052:HRT983052 HHV983052:HHX983052 GXZ983052:GYB983052 GOD983052:GOF983052 GEH983052:GEJ983052 FUL983052:FUN983052 FKP983052:FKR983052 FAT983052:FAV983052 EQX983052:EQZ983052 EHB983052:EHD983052 DXF983052:DXH983052 DNJ983052:DNL983052 DDN983052:DDP983052 CTR983052:CTT983052 CJV983052:CJX983052 BZZ983052:CAB983052 BQD983052:BQF983052 BGH983052:BGJ983052 AWL983052:AWN983052 AMP983052:AMR983052 ACT983052:ACV983052 SX983052:SZ983052 JB983052:JD983052 E983052:H983052 WVN917516:WVP917516 WLR917516:WLT917516 WBV917516:WBX917516 VRZ917516:VSB917516 VID917516:VIF917516 UYH917516:UYJ917516 UOL917516:UON917516 UEP917516:UER917516 TUT917516:TUV917516 TKX917516:TKZ917516 TBB917516:TBD917516 SRF917516:SRH917516 SHJ917516:SHL917516 RXN917516:RXP917516 RNR917516:RNT917516 RDV917516:RDX917516 QTZ917516:QUB917516 QKD917516:QKF917516 QAH917516:QAJ917516 PQL917516:PQN917516 PGP917516:PGR917516 OWT917516:OWV917516 OMX917516:OMZ917516 ODB917516:ODD917516 NTF917516:NTH917516 NJJ917516:NJL917516 MZN917516:MZP917516 MPR917516:MPT917516 MFV917516:MFX917516 LVZ917516:LWB917516 LMD917516:LMF917516 LCH917516:LCJ917516 KSL917516:KSN917516 KIP917516:KIR917516 JYT917516:JYV917516 JOX917516:JOZ917516 JFB917516:JFD917516 IVF917516:IVH917516 ILJ917516:ILL917516 IBN917516:IBP917516 HRR917516:HRT917516 HHV917516:HHX917516 GXZ917516:GYB917516 GOD917516:GOF917516 GEH917516:GEJ917516 FUL917516:FUN917516 FKP917516:FKR917516 FAT917516:FAV917516 EQX917516:EQZ917516 EHB917516:EHD917516 DXF917516:DXH917516 DNJ917516:DNL917516 DDN917516:DDP917516 CTR917516:CTT917516 CJV917516:CJX917516 BZZ917516:CAB917516 BQD917516:BQF917516 BGH917516:BGJ917516 AWL917516:AWN917516 AMP917516:AMR917516 ACT917516:ACV917516 SX917516:SZ917516 JB917516:JD917516 E917516:H917516 WVN851980:WVP851980 WLR851980:WLT851980 WBV851980:WBX851980 VRZ851980:VSB851980 VID851980:VIF851980 UYH851980:UYJ851980 UOL851980:UON851980 UEP851980:UER851980 TUT851980:TUV851980 TKX851980:TKZ851980 TBB851980:TBD851980 SRF851980:SRH851980 SHJ851980:SHL851980 RXN851980:RXP851980 RNR851980:RNT851980 RDV851980:RDX851980 QTZ851980:QUB851980 QKD851980:QKF851980 QAH851980:QAJ851980 PQL851980:PQN851980 PGP851980:PGR851980 OWT851980:OWV851980 OMX851980:OMZ851980 ODB851980:ODD851980 NTF851980:NTH851980 NJJ851980:NJL851980 MZN851980:MZP851980 MPR851980:MPT851980 MFV851980:MFX851980 LVZ851980:LWB851980 LMD851980:LMF851980 LCH851980:LCJ851980 KSL851980:KSN851980 KIP851980:KIR851980 JYT851980:JYV851980 JOX851980:JOZ851980 JFB851980:JFD851980 IVF851980:IVH851980 ILJ851980:ILL851980 IBN851980:IBP851980 HRR851980:HRT851980 HHV851980:HHX851980 GXZ851980:GYB851980 GOD851980:GOF851980 GEH851980:GEJ851980 FUL851980:FUN851980 FKP851980:FKR851980 FAT851980:FAV851980 EQX851980:EQZ851980 EHB851980:EHD851980 DXF851980:DXH851980 DNJ851980:DNL851980 DDN851980:DDP851980 CTR851980:CTT851980 CJV851980:CJX851980 BZZ851980:CAB851980 BQD851980:BQF851980 BGH851980:BGJ851980 AWL851980:AWN851980 AMP851980:AMR851980 ACT851980:ACV851980 SX851980:SZ851980 JB851980:JD851980 E851980:H851980 WVN786444:WVP786444 WLR786444:WLT786444 WBV786444:WBX786444 VRZ786444:VSB786444 VID786444:VIF786444 UYH786444:UYJ786444 UOL786444:UON786444 UEP786444:UER786444 TUT786444:TUV786444 TKX786444:TKZ786444 TBB786444:TBD786444 SRF786444:SRH786444 SHJ786444:SHL786444 RXN786444:RXP786444 RNR786444:RNT786444 RDV786444:RDX786444 QTZ786444:QUB786444 QKD786444:QKF786444 QAH786444:QAJ786444 PQL786444:PQN786444 PGP786444:PGR786444 OWT786444:OWV786444 OMX786444:OMZ786444 ODB786444:ODD786444 NTF786444:NTH786444 NJJ786444:NJL786444 MZN786444:MZP786444 MPR786444:MPT786444 MFV786444:MFX786444 LVZ786444:LWB786444 LMD786444:LMF786444 LCH786444:LCJ786444 KSL786444:KSN786444 KIP786444:KIR786444 JYT786444:JYV786444 JOX786444:JOZ786444 JFB786444:JFD786444 IVF786444:IVH786444 ILJ786444:ILL786444 IBN786444:IBP786444 HRR786444:HRT786444 HHV786444:HHX786444 GXZ786444:GYB786444 GOD786444:GOF786444 GEH786444:GEJ786444 FUL786444:FUN786444 FKP786444:FKR786444 FAT786444:FAV786444 EQX786444:EQZ786444 EHB786444:EHD786444 DXF786444:DXH786444 DNJ786444:DNL786444 DDN786444:DDP786444 CTR786444:CTT786444 CJV786444:CJX786444 BZZ786444:CAB786444 BQD786444:BQF786444 BGH786444:BGJ786444 AWL786444:AWN786444 AMP786444:AMR786444 ACT786444:ACV786444 SX786444:SZ786444 JB786444:JD786444 E786444:H786444 WVN720908:WVP720908 WLR720908:WLT720908 WBV720908:WBX720908 VRZ720908:VSB720908 VID720908:VIF720908 UYH720908:UYJ720908 UOL720908:UON720908 UEP720908:UER720908 TUT720908:TUV720908 TKX720908:TKZ720908 TBB720908:TBD720908 SRF720908:SRH720908 SHJ720908:SHL720908 RXN720908:RXP720908 RNR720908:RNT720908 RDV720908:RDX720908 QTZ720908:QUB720908 QKD720908:QKF720908 QAH720908:QAJ720908 PQL720908:PQN720908 PGP720908:PGR720908 OWT720908:OWV720908 OMX720908:OMZ720908 ODB720908:ODD720908 NTF720908:NTH720908 NJJ720908:NJL720908 MZN720908:MZP720908 MPR720908:MPT720908 MFV720908:MFX720908 LVZ720908:LWB720908 LMD720908:LMF720908 LCH720908:LCJ720908 KSL720908:KSN720908 KIP720908:KIR720908 JYT720908:JYV720908 JOX720908:JOZ720908 JFB720908:JFD720908 IVF720908:IVH720908 ILJ720908:ILL720908 IBN720908:IBP720908 HRR720908:HRT720908 HHV720908:HHX720908 GXZ720908:GYB720908 GOD720908:GOF720908 GEH720908:GEJ720908 FUL720908:FUN720908 FKP720908:FKR720908 FAT720908:FAV720908 EQX720908:EQZ720908 EHB720908:EHD720908 DXF720908:DXH720908 DNJ720908:DNL720908 DDN720908:DDP720908 CTR720908:CTT720908 CJV720908:CJX720908 BZZ720908:CAB720908 BQD720908:BQF720908 BGH720908:BGJ720908 AWL720908:AWN720908 AMP720908:AMR720908 ACT720908:ACV720908 SX720908:SZ720908 JB720908:JD720908 E720908:H720908 WVN655372:WVP655372 WLR655372:WLT655372 WBV655372:WBX655372 VRZ655372:VSB655372 VID655372:VIF655372 UYH655372:UYJ655372 UOL655372:UON655372 UEP655372:UER655372 TUT655372:TUV655372 TKX655372:TKZ655372 TBB655372:TBD655372 SRF655372:SRH655372 SHJ655372:SHL655372 RXN655372:RXP655372 RNR655372:RNT655372 RDV655372:RDX655372 QTZ655372:QUB655372 QKD655372:QKF655372 QAH655372:QAJ655372 PQL655372:PQN655372 PGP655372:PGR655372 OWT655372:OWV655372 OMX655372:OMZ655372 ODB655372:ODD655372 NTF655372:NTH655372 NJJ655372:NJL655372 MZN655372:MZP655372 MPR655372:MPT655372 MFV655372:MFX655372 LVZ655372:LWB655372 LMD655372:LMF655372 LCH655372:LCJ655372 KSL655372:KSN655372 KIP655372:KIR655372 JYT655372:JYV655372 JOX655372:JOZ655372 JFB655372:JFD655372 IVF655372:IVH655372 ILJ655372:ILL655372 IBN655372:IBP655372 HRR655372:HRT655372 HHV655372:HHX655372 GXZ655372:GYB655372 GOD655372:GOF655372 GEH655372:GEJ655372 FUL655372:FUN655372 FKP655372:FKR655372 FAT655372:FAV655372 EQX655372:EQZ655372 EHB655372:EHD655372 DXF655372:DXH655372 DNJ655372:DNL655372 DDN655372:DDP655372 CTR655372:CTT655372 CJV655372:CJX655372 BZZ655372:CAB655372 BQD655372:BQF655372 BGH655372:BGJ655372 AWL655372:AWN655372 AMP655372:AMR655372 ACT655372:ACV655372 SX655372:SZ655372 JB655372:JD655372 E655372:H655372 WVN589836:WVP589836 WLR589836:WLT589836 WBV589836:WBX589836 VRZ589836:VSB589836 VID589836:VIF589836 UYH589836:UYJ589836 UOL589836:UON589836 UEP589836:UER589836 TUT589836:TUV589836 TKX589836:TKZ589836 TBB589836:TBD589836 SRF589836:SRH589836 SHJ589836:SHL589836 RXN589836:RXP589836 RNR589836:RNT589836 RDV589836:RDX589836 QTZ589836:QUB589836 QKD589836:QKF589836 QAH589836:QAJ589836 PQL589836:PQN589836 PGP589836:PGR589836 OWT589836:OWV589836 OMX589836:OMZ589836 ODB589836:ODD589836 NTF589836:NTH589836 NJJ589836:NJL589836 MZN589836:MZP589836 MPR589836:MPT589836 MFV589836:MFX589836 LVZ589836:LWB589836 LMD589836:LMF589836 LCH589836:LCJ589836 KSL589836:KSN589836 KIP589836:KIR589836 JYT589836:JYV589836 JOX589836:JOZ589836 JFB589836:JFD589836 IVF589836:IVH589836 ILJ589836:ILL589836 IBN589836:IBP589836 HRR589836:HRT589836 HHV589836:HHX589836 GXZ589836:GYB589836 GOD589836:GOF589836 GEH589836:GEJ589836 FUL589836:FUN589836 FKP589836:FKR589836 FAT589836:FAV589836 EQX589836:EQZ589836 EHB589836:EHD589836 DXF589836:DXH589836 DNJ589836:DNL589836 DDN589836:DDP589836 CTR589836:CTT589836 CJV589836:CJX589836 BZZ589836:CAB589836 BQD589836:BQF589836 BGH589836:BGJ589836 AWL589836:AWN589836 AMP589836:AMR589836 ACT589836:ACV589836 SX589836:SZ589836 JB589836:JD589836 E589836:H589836 WVN524300:WVP524300 WLR524300:WLT524300 WBV524300:WBX524300 VRZ524300:VSB524300 VID524300:VIF524300 UYH524300:UYJ524300 UOL524300:UON524300 UEP524300:UER524300 TUT524300:TUV524300 TKX524300:TKZ524300 TBB524300:TBD524300 SRF524300:SRH524300 SHJ524300:SHL524300 RXN524300:RXP524300 RNR524300:RNT524300 RDV524300:RDX524300 QTZ524300:QUB524300 QKD524300:QKF524300 QAH524300:QAJ524300 PQL524300:PQN524300 PGP524300:PGR524300 OWT524300:OWV524300 OMX524300:OMZ524300 ODB524300:ODD524300 NTF524300:NTH524300 NJJ524300:NJL524300 MZN524300:MZP524300 MPR524300:MPT524300 MFV524300:MFX524300 LVZ524300:LWB524300 LMD524300:LMF524300 LCH524300:LCJ524300 KSL524300:KSN524300 KIP524300:KIR524300 JYT524300:JYV524300 JOX524300:JOZ524300 JFB524300:JFD524300 IVF524300:IVH524300 ILJ524300:ILL524300 IBN524300:IBP524300 HRR524300:HRT524300 HHV524300:HHX524300 GXZ524300:GYB524300 GOD524300:GOF524300 GEH524300:GEJ524300 FUL524300:FUN524300 FKP524300:FKR524300 FAT524300:FAV524300 EQX524300:EQZ524300 EHB524300:EHD524300 DXF524300:DXH524300 DNJ524300:DNL524300 DDN524300:DDP524300 CTR524300:CTT524300 CJV524300:CJX524300 BZZ524300:CAB524300 BQD524300:BQF524300 BGH524300:BGJ524300 AWL524300:AWN524300 AMP524300:AMR524300 ACT524300:ACV524300 SX524300:SZ524300 JB524300:JD524300 E524300:H524300 WVN458764:WVP458764 WLR458764:WLT458764 WBV458764:WBX458764 VRZ458764:VSB458764 VID458764:VIF458764 UYH458764:UYJ458764 UOL458764:UON458764 UEP458764:UER458764 TUT458764:TUV458764 TKX458764:TKZ458764 TBB458764:TBD458764 SRF458764:SRH458764 SHJ458764:SHL458764 RXN458764:RXP458764 RNR458764:RNT458764 RDV458764:RDX458764 QTZ458764:QUB458764 QKD458764:QKF458764 QAH458764:QAJ458764 PQL458764:PQN458764 PGP458764:PGR458764 OWT458764:OWV458764 OMX458764:OMZ458764 ODB458764:ODD458764 NTF458764:NTH458764 NJJ458764:NJL458764 MZN458764:MZP458764 MPR458764:MPT458764 MFV458764:MFX458764 LVZ458764:LWB458764 LMD458764:LMF458764 LCH458764:LCJ458764 KSL458764:KSN458764 KIP458764:KIR458764 JYT458764:JYV458764 JOX458764:JOZ458764 JFB458764:JFD458764 IVF458764:IVH458764 ILJ458764:ILL458764 IBN458764:IBP458764 HRR458764:HRT458764 HHV458764:HHX458764 GXZ458764:GYB458764 GOD458764:GOF458764 GEH458764:GEJ458764 FUL458764:FUN458764 FKP458764:FKR458764 FAT458764:FAV458764 EQX458764:EQZ458764 EHB458764:EHD458764 DXF458764:DXH458764 DNJ458764:DNL458764 DDN458764:DDP458764 CTR458764:CTT458764 CJV458764:CJX458764 BZZ458764:CAB458764 BQD458764:BQF458764 BGH458764:BGJ458764 AWL458764:AWN458764 AMP458764:AMR458764 ACT458764:ACV458764 SX458764:SZ458764 JB458764:JD458764 E458764:H458764 WVN393228:WVP393228 WLR393228:WLT393228 WBV393228:WBX393228 VRZ393228:VSB393228 VID393228:VIF393228 UYH393228:UYJ393228 UOL393228:UON393228 UEP393228:UER393228 TUT393228:TUV393228 TKX393228:TKZ393228 TBB393228:TBD393228 SRF393228:SRH393228 SHJ393228:SHL393228 RXN393228:RXP393228 RNR393228:RNT393228 RDV393228:RDX393228 QTZ393228:QUB393228 QKD393228:QKF393228 QAH393228:QAJ393228 PQL393228:PQN393228 PGP393228:PGR393228 OWT393228:OWV393228 OMX393228:OMZ393228 ODB393228:ODD393228 NTF393228:NTH393228 NJJ393228:NJL393228 MZN393228:MZP393228 MPR393228:MPT393228 MFV393228:MFX393228 LVZ393228:LWB393228 LMD393228:LMF393228 LCH393228:LCJ393228 KSL393228:KSN393228 KIP393228:KIR393228 JYT393228:JYV393228 JOX393228:JOZ393228 JFB393228:JFD393228 IVF393228:IVH393228 ILJ393228:ILL393228 IBN393228:IBP393228 HRR393228:HRT393228 HHV393228:HHX393228 GXZ393228:GYB393228 GOD393228:GOF393228 GEH393228:GEJ393228 FUL393228:FUN393228 FKP393228:FKR393228 FAT393228:FAV393228 EQX393228:EQZ393228 EHB393228:EHD393228 DXF393228:DXH393228 DNJ393228:DNL393228 DDN393228:DDP393228 CTR393228:CTT393228 CJV393228:CJX393228 BZZ393228:CAB393228 BQD393228:BQF393228 BGH393228:BGJ393228 AWL393228:AWN393228 AMP393228:AMR393228 ACT393228:ACV393228 SX393228:SZ393228 JB393228:JD393228 E393228:H393228 WVN327692:WVP327692 WLR327692:WLT327692 WBV327692:WBX327692 VRZ327692:VSB327692 VID327692:VIF327692 UYH327692:UYJ327692 UOL327692:UON327692 UEP327692:UER327692 TUT327692:TUV327692 TKX327692:TKZ327692 TBB327692:TBD327692 SRF327692:SRH327692 SHJ327692:SHL327692 RXN327692:RXP327692 RNR327692:RNT327692 RDV327692:RDX327692 QTZ327692:QUB327692 QKD327692:QKF327692 QAH327692:QAJ327692 PQL327692:PQN327692 PGP327692:PGR327692 OWT327692:OWV327692 OMX327692:OMZ327692 ODB327692:ODD327692 NTF327692:NTH327692 NJJ327692:NJL327692 MZN327692:MZP327692 MPR327692:MPT327692 MFV327692:MFX327692 LVZ327692:LWB327692 LMD327692:LMF327692 LCH327692:LCJ327692 KSL327692:KSN327692 KIP327692:KIR327692 JYT327692:JYV327692 JOX327692:JOZ327692 JFB327692:JFD327692 IVF327692:IVH327692 ILJ327692:ILL327692 IBN327692:IBP327692 HRR327692:HRT327692 HHV327692:HHX327692 GXZ327692:GYB327692 GOD327692:GOF327692 GEH327692:GEJ327692 FUL327692:FUN327692 FKP327692:FKR327692 FAT327692:FAV327692 EQX327692:EQZ327692 EHB327692:EHD327692 DXF327692:DXH327692 DNJ327692:DNL327692 DDN327692:DDP327692 CTR327692:CTT327692 CJV327692:CJX327692 BZZ327692:CAB327692 BQD327692:BQF327692 BGH327692:BGJ327692 AWL327692:AWN327692 AMP327692:AMR327692 ACT327692:ACV327692 SX327692:SZ327692 JB327692:JD327692 E327692:H327692 WVN262156:WVP262156 WLR262156:WLT262156 WBV262156:WBX262156 VRZ262156:VSB262156 VID262156:VIF262156 UYH262156:UYJ262156 UOL262156:UON262156 UEP262156:UER262156 TUT262156:TUV262156 TKX262156:TKZ262156 TBB262156:TBD262156 SRF262156:SRH262156 SHJ262156:SHL262156 RXN262156:RXP262156 RNR262156:RNT262156 RDV262156:RDX262156 QTZ262156:QUB262156 QKD262156:QKF262156 QAH262156:QAJ262156 PQL262156:PQN262156 PGP262156:PGR262156 OWT262156:OWV262156 OMX262156:OMZ262156 ODB262156:ODD262156 NTF262156:NTH262156 NJJ262156:NJL262156 MZN262156:MZP262156 MPR262156:MPT262156 MFV262156:MFX262156 LVZ262156:LWB262156 LMD262156:LMF262156 LCH262156:LCJ262156 KSL262156:KSN262156 KIP262156:KIR262156 JYT262156:JYV262156 JOX262156:JOZ262156 JFB262156:JFD262156 IVF262156:IVH262156 ILJ262156:ILL262156 IBN262156:IBP262156 HRR262156:HRT262156 HHV262156:HHX262156 GXZ262156:GYB262156 GOD262156:GOF262156 GEH262156:GEJ262156 FUL262156:FUN262156 FKP262156:FKR262156 FAT262156:FAV262156 EQX262156:EQZ262156 EHB262156:EHD262156 DXF262156:DXH262156 DNJ262156:DNL262156 DDN262156:DDP262156 CTR262156:CTT262156 CJV262156:CJX262156 BZZ262156:CAB262156 BQD262156:BQF262156 BGH262156:BGJ262156 AWL262156:AWN262156 AMP262156:AMR262156 ACT262156:ACV262156 SX262156:SZ262156 JB262156:JD262156 E262156:H262156 WVN196620:WVP196620 WLR196620:WLT196620 WBV196620:WBX196620 VRZ196620:VSB196620 VID196620:VIF196620 UYH196620:UYJ196620 UOL196620:UON196620 UEP196620:UER196620 TUT196620:TUV196620 TKX196620:TKZ196620 TBB196620:TBD196620 SRF196620:SRH196620 SHJ196620:SHL196620 RXN196620:RXP196620 RNR196620:RNT196620 RDV196620:RDX196620 QTZ196620:QUB196620 QKD196620:QKF196620 QAH196620:QAJ196620 PQL196620:PQN196620 PGP196620:PGR196620 OWT196620:OWV196620 OMX196620:OMZ196620 ODB196620:ODD196620 NTF196620:NTH196620 NJJ196620:NJL196620 MZN196620:MZP196620 MPR196620:MPT196620 MFV196620:MFX196620 LVZ196620:LWB196620 LMD196620:LMF196620 LCH196620:LCJ196620 KSL196620:KSN196620 KIP196620:KIR196620 JYT196620:JYV196620 JOX196620:JOZ196620 JFB196620:JFD196620 IVF196620:IVH196620 ILJ196620:ILL196620 IBN196620:IBP196620 HRR196620:HRT196620 HHV196620:HHX196620 GXZ196620:GYB196620 GOD196620:GOF196620 GEH196620:GEJ196620 FUL196620:FUN196620 FKP196620:FKR196620 FAT196620:FAV196620 EQX196620:EQZ196620 EHB196620:EHD196620 DXF196620:DXH196620 DNJ196620:DNL196620 DDN196620:DDP196620 CTR196620:CTT196620 CJV196620:CJX196620 BZZ196620:CAB196620 BQD196620:BQF196620 BGH196620:BGJ196620 AWL196620:AWN196620 AMP196620:AMR196620 ACT196620:ACV196620 SX196620:SZ196620 JB196620:JD196620 E196620:H196620 WVN131084:WVP131084 WLR131084:WLT131084 WBV131084:WBX131084 VRZ131084:VSB131084 VID131084:VIF131084 UYH131084:UYJ131084 UOL131084:UON131084 UEP131084:UER131084 TUT131084:TUV131084 TKX131084:TKZ131084 TBB131084:TBD131084 SRF131084:SRH131084 SHJ131084:SHL131084 RXN131084:RXP131084 RNR131084:RNT131084 RDV131084:RDX131084 QTZ131084:QUB131084 QKD131084:QKF131084 QAH131084:QAJ131084 PQL131084:PQN131084 PGP131084:PGR131084 OWT131084:OWV131084 OMX131084:OMZ131084 ODB131084:ODD131084 NTF131084:NTH131084 NJJ131084:NJL131084 MZN131084:MZP131084 MPR131084:MPT131084 MFV131084:MFX131084 LVZ131084:LWB131084 LMD131084:LMF131084 LCH131084:LCJ131084 KSL131084:KSN131084 KIP131084:KIR131084 JYT131084:JYV131084 JOX131084:JOZ131084 JFB131084:JFD131084 IVF131084:IVH131084 ILJ131084:ILL131084 IBN131084:IBP131084 HRR131084:HRT131084 HHV131084:HHX131084 GXZ131084:GYB131084 GOD131084:GOF131084 GEH131084:GEJ131084 FUL131084:FUN131084 FKP131084:FKR131084 FAT131084:FAV131084 EQX131084:EQZ131084 EHB131084:EHD131084 DXF131084:DXH131084 DNJ131084:DNL131084 DDN131084:DDP131084 CTR131084:CTT131084 CJV131084:CJX131084 BZZ131084:CAB131084 BQD131084:BQF131084 BGH131084:BGJ131084 AWL131084:AWN131084 AMP131084:AMR131084 ACT131084:ACV131084 SX131084:SZ131084 JB131084:JD131084 E131084:H131084 WVN65548:WVP65548 WLR65548:WLT65548 WBV65548:WBX65548 VRZ65548:VSB65548 VID65548:VIF65548 UYH65548:UYJ65548 UOL65548:UON65548 UEP65548:UER65548 TUT65548:TUV65548 TKX65548:TKZ65548 TBB65548:TBD65548 SRF65548:SRH65548 SHJ65548:SHL65548 RXN65548:RXP65548 RNR65548:RNT65548 RDV65548:RDX65548 QTZ65548:QUB65548 QKD65548:QKF65548 QAH65548:QAJ65548 PQL65548:PQN65548 PGP65548:PGR65548 OWT65548:OWV65548 OMX65548:OMZ65548 ODB65548:ODD65548 NTF65548:NTH65548 NJJ65548:NJL65548 MZN65548:MZP65548 MPR65548:MPT65548 MFV65548:MFX65548 LVZ65548:LWB65548 LMD65548:LMF65548 LCH65548:LCJ65548 KSL65548:KSN65548 KIP65548:KIR65548 JYT65548:JYV65548 JOX65548:JOZ65548 JFB65548:JFD65548 IVF65548:IVH65548 ILJ65548:ILL65548 IBN65548:IBP65548 HRR65548:HRT65548 HHV65548:HHX65548 GXZ65548:GYB65548 GOD65548:GOF65548 GEH65548:GEJ65548 FUL65548:FUN65548 FKP65548:FKR65548 FAT65548:FAV65548 EQX65548:EQZ65548 EHB65548:EHD65548 DXF65548:DXH65548 DNJ65548:DNL65548 DDN65548:DDP65548 CTR65548:CTT65548 CJV65548:CJX65548 BZZ65548:CAB65548 BQD65548:BQF65548 BGH65548:BGJ65548 AWL65548:AWN65548 AMP65548:AMR65548 ACT65548:ACV65548 SX65548:SZ65548 JB65548:JD65548 E65548:H65548 WVN12:WVP12 WLR12:WLT12 WBV12:WBX12 VRZ12:VSB12 VID12:VIF12 UYH12:UYJ12 UOL12:UON12 UEP12:UER12 TUT12:TUV12 TKX12:TKZ12 TBB12:TBD12 SRF12:SRH12 SHJ12:SHL12 RXN12:RXP12 RNR12:RNT12 RDV12:RDX12 QTZ12:QUB12 QKD12:QKF12 QAH12:QAJ12 PQL12:PQN12 PGP12:PGR12 OWT12:OWV12 OMX12:OMZ12 ODB12:ODD12 NTF12:NTH12 NJJ12:NJL12 MZN12:MZP12 MPR12:MPT12 MFV12:MFX12 LVZ12:LWB12 LMD12:LMF12 LCH12:LCJ12 KSL12:KSN12 KIP12:KIR12 JYT12:JYV12 JOX12:JOZ12 JFB12:JFD12 IVF12:IVH12 ILJ12:ILL12 IBN12:IBP12 HRR12:HRT12 HHV12:HHX12 GXZ12:GYB12 GOD12:GOF12 GEH12:GEJ12 FUL12:FUN12 FKP12:FKR12 FAT12:FAV12 EQX12:EQZ12 EHB12:EHD12 DXF12:DXH12 DNJ12:DNL12 DDN12:DDP12 CTR12:CTT12 CJV12:CJX12 BZZ12:CAB12 BQD12:BQF12 BGH12:BGJ12 AWL12:AWN12 AMP12:AMR12 ACT12:ACV12 SX12:SZ12 JB12:JD12 E9:H9 WVN983043:WVP983043 WLR983043:WLT983043 WBV983043:WBX983043 VRZ983043:VSB983043 VID983043:VIF983043 UYH983043:UYJ983043 UOL983043:UON983043 UEP983043:UER983043 TUT983043:TUV983043 TKX983043:TKZ983043 TBB983043:TBD983043 SRF983043:SRH983043 SHJ983043:SHL983043 RXN983043:RXP983043 RNR983043:RNT983043 RDV983043:RDX983043 QTZ983043:QUB983043 QKD983043:QKF983043 QAH983043:QAJ983043 PQL983043:PQN983043 PGP983043:PGR983043 OWT983043:OWV983043 OMX983043:OMZ983043 ODB983043:ODD983043 NTF983043:NTH983043 NJJ983043:NJL983043 MZN983043:MZP983043 MPR983043:MPT983043 MFV983043:MFX983043 LVZ983043:LWB983043 LMD983043:LMF983043 LCH983043:LCJ983043 KSL983043:KSN983043 KIP983043:KIR983043 JYT983043:JYV983043 JOX983043:JOZ983043 JFB983043:JFD983043 IVF983043:IVH983043 ILJ983043:ILL983043 IBN983043:IBP983043 HRR983043:HRT983043 HHV983043:HHX983043 GXZ983043:GYB983043 GOD983043:GOF983043 GEH983043:GEJ983043 FUL983043:FUN983043 FKP983043:FKR983043 FAT983043:FAV983043 EQX983043:EQZ983043 EHB983043:EHD983043 DXF983043:DXH983043 DNJ983043:DNL983043 DDN983043:DDP983043 CTR983043:CTT983043 CJV983043:CJX983043 BZZ983043:CAB983043 BQD983043:BQF983043 BGH983043:BGJ983043 AWL983043:AWN983043 AMP983043:AMR983043 ACT983043:ACV983043 SX983043:SZ983043 JB983043:JD983043 E983043:H983043 WVN917507:WVP917507 WLR917507:WLT917507 WBV917507:WBX917507 VRZ917507:VSB917507 VID917507:VIF917507 UYH917507:UYJ917507 UOL917507:UON917507 UEP917507:UER917507 TUT917507:TUV917507 TKX917507:TKZ917507 TBB917507:TBD917507 SRF917507:SRH917507 SHJ917507:SHL917507 RXN917507:RXP917507 RNR917507:RNT917507 RDV917507:RDX917507 QTZ917507:QUB917507 QKD917507:QKF917507 QAH917507:QAJ917507 PQL917507:PQN917507 PGP917507:PGR917507 OWT917507:OWV917507 OMX917507:OMZ917507 ODB917507:ODD917507 NTF917507:NTH917507 NJJ917507:NJL917507 MZN917507:MZP917507 MPR917507:MPT917507 MFV917507:MFX917507 LVZ917507:LWB917507 LMD917507:LMF917507 LCH917507:LCJ917507 KSL917507:KSN917507 KIP917507:KIR917507 JYT917507:JYV917507 JOX917507:JOZ917507 JFB917507:JFD917507 IVF917507:IVH917507 ILJ917507:ILL917507 IBN917507:IBP917507 HRR917507:HRT917507 HHV917507:HHX917507 GXZ917507:GYB917507 GOD917507:GOF917507 GEH917507:GEJ917507 FUL917507:FUN917507 FKP917507:FKR917507 FAT917507:FAV917507 EQX917507:EQZ917507 EHB917507:EHD917507 DXF917507:DXH917507 DNJ917507:DNL917507 DDN917507:DDP917507 CTR917507:CTT917507 CJV917507:CJX917507 BZZ917507:CAB917507 BQD917507:BQF917507 BGH917507:BGJ917507 AWL917507:AWN917507 AMP917507:AMR917507 ACT917507:ACV917507 SX917507:SZ917507 JB917507:JD917507 E917507:H917507 WVN851971:WVP851971 WLR851971:WLT851971 WBV851971:WBX851971 VRZ851971:VSB851971 VID851971:VIF851971 UYH851971:UYJ851971 UOL851971:UON851971 UEP851971:UER851971 TUT851971:TUV851971 TKX851971:TKZ851971 TBB851971:TBD851971 SRF851971:SRH851971 SHJ851971:SHL851971 RXN851971:RXP851971 RNR851971:RNT851971 RDV851971:RDX851971 QTZ851971:QUB851971 QKD851971:QKF851971 QAH851971:QAJ851971 PQL851971:PQN851971 PGP851971:PGR851971 OWT851971:OWV851971 OMX851971:OMZ851971 ODB851971:ODD851971 NTF851971:NTH851971 NJJ851971:NJL851971 MZN851971:MZP851971 MPR851971:MPT851971 MFV851971:MFX851971 LVZ851971:LWB851971 LMD851971:LMF851971 LCH851971:LCJ851971 KSL851971:KSN851971 KIP851971:KIR851971 JYT851971:JYV851971 JOX851971:JOZ851971 JFB851971:JFD851971 IVF851971:IVH851971 ILJ851971:ILL851971 IBN851971:IBP851971 HRR851971:HRT851971 HHV851971:HHX851971 GXZ851971:GYB851971 GOD851971:GOF851971 GEH851971:GEJ851971 FUL851971:FUN851971 FKP851971:FKR851971 FAT851971:FAV851971 EQX851971:EQZ851971 EHB851971:EHD851971 DXF851971:DXH851971 DNJ851971:DNL851971 DDN851971:DDP851971 CTR851971:CTT851971 CJV851971:CJX851971 BZZ851971:CAB851971 BQD851971:BQF851971 BGH851971:BGJ851971 AWL851971:AWN851971 AMP851971:AMR851971 ACT851971:ACV851971 SX851971:SZ851971 JB851971:JD851971 E851971:H851971 WVN786435:WVP786435 WLR786435:WLT786435 WBV786435:WBX786435 VRZ786435:VSB786435 VID786435:VIF786435 UYH786435:UYJ786435 UOL786435:UON786435 UEP786435:UER786435 TUT786435:TUV786435 TKX786435:TKZ786435 TBB786435:TBD786435 SRF786435:SRH786435 SHJ786435:SHL786435 RXN786435:RXP786435 RNR786435:RNT786435 RDV786435:RDX786435 QTZ786435:QUB786435 QKD786435:QKF786435 QAH786435:QAJ786435 PQL786435:PQN786435 PGP786435:PGR786435 OWT786435:OWV786435 OMX786435:OMZ786435 ODB786435:ODD786435 NTF786435:NTH786435 NJJ786435:NJL786435 MZN786435:MZP786435 MPR786435:MPT786435 MFV786435:MFX786435 LVZ786435:LWB786435 LMD786435:LMF786435 LCH786435:LCJ786435 KSL786435:KSN786435 KIP786435:KIR786435 JYT786435:JYV786435 JOX786435:JOZ786435 JFB786435:JFD786435 IVF786435:IVH786435 ILJ786435:ILL786435 IBN786435:IBP786435 HRR786435:HRT786435 HHV786435:HHX786435 GXZ786435:GYB786435 GOD786435:GOF786435 GEH786435:GEJ786435 FUL786435:FUN786435 FKP786435:FKR786435 FAT786435:FAV786435 EQX786435:EQZ786435 EHB786435:EHD786435 DXF786435:DXH786435 DNJ786435:DNL786435 DDN786435:DDP786435 CTR786435:CTT786435 CJV786435:CJX786435 BZZ786435:CAB786435 BQD786435:BQF786435 BGH786435:BGJ786435 AWL786435:AWN786435 AMP786435:AMR786435 ACT786435:ACV786435 SX786435:SZ786435 JB786435:JD786435 E786435:H786435 WVN720899:WVP720899 WLR720899:WLT720899 WBV720899:WBX720899 VRZ720899:VSB720899 VID720899:VIF720899 UYH720899:UYJ720899 UOL720899:UON720899 UEP720899:UER720899 TUT720899:TUV720899 TKX720899:TKZ720899 TBB720899:TBD720899 SRF720899:SRH720899 SHJ720899:SHL720899 RXN720899:RXP720899 RNR720899:RNT720899 RDV720899:RDX720899 QTZ720899:QUB720899 QKD720899:QKF720899 QAH720899:QAJ720899 PQL720899:PQN720899 PGP720899:PGR720899 OWT720899:OWV720899 OMX720899:OMZ720899 ODB720899:ODD720899 NTF720899:NTH720899 NJJ720899:NJL720899 MZN720899:MZP720899 MPR720899:MPT720899 MFV720899:MFX720899 LVZ720899:LWB720899 LMD720899:LMF720899 LCH720899:LCJ720899 KSL720899:KSN720899 KIP720899:KIR720899 JYT720899:JYV720899 JOX720899:JOZ720899 JFB720899:JFD720899 IVF720899:IVH720899 ILJ720899:ILL720899 IBN720899:IBP720899 HRR720899:HRT720899 HHV720899:HHX720899 GXZ720899:GYB720899 GOD720899:GOF720899 GEH720899:GEJ720899 FUL720899:FUN720899 FKP720899:FKR720899 FAT720899:FAV720899 EQX720899:EQZ720899 EHB720899:EHD720899 DXF720899:DXH720899 DNJ720899:DNL720899 DDN720899:DDP720899 CTR720899:CTT720899 CJV720899:CJX720899 BZZ720899:CAB720899 BQD720899:BQF720899 BGH720899:BGJ720899 AWL720899:AWN720899 AMP720899:AMR720899 ACT720899:ACV720899 SX720899:SZ720899 JB720899:JD720899 E720899:H720899 WVN655363:WVP655363 WLR655363:WLT655363 WBV655363:WBX655363 VRZ655363:VSB655363 VID655363:VIF655363 UYH655363:UYJ655363 UOL655363:UON655363 UEP655363:UER655363 TUT655363:TUV655363 TKX655363:TKZ655363 TBB655363:TBD655363 SRF655363:SRH655363 SHJ655363:SHL655363 RXN655363:RXP655363 RNR655363:RNT655363 RDV655363:RDX655363 QTZ655363:QUB655363 QKD655363:QKF655363 QAH655363:QAJ655363 PQL655363:PQN655363 PGP655363:PGR655363 OWT655363:OWV655363 OMX655363:OMZ655363 ODB655363:ODD655363 NTF655363:NTH655363 NJJ655363:NJL655363 MZN655363:MZP655363 MPR655363:MPT655363 MFV655363:MFX655363 LVZ655363:LWB655363 LMD655363:LMF655363 LCH655363:LCJ655363 KSL655363:KSN655363 KIP655363:KIR655363 JYT655363:JYV655363 JOX655363:JOZ655363 JFB655363:JFD655363 IVF655363:IVH655363 ILJ655363:ILL655363 IBN655363:IBP655363 HRR655363:HRT655363 HHV655363:HHX655363 GXZ655363:GYB655363 GOD655363:GOF655363 GEH655363:GEJ655363 FUL655363:FUN655363 FKP655363:FKR655363 FAT655363:FAV655363 EQX655363:EQZ655363 EHB655363:EHD655363 DXF655363:DXH655363 DNJ655363:DNL655363 DDN655363:DDP655363 CTR655363:CTT655363 CJV655363:CJX655363 BZZ655363:CAB655363 BQD655363:BQF655363 BGH655363:BGJ655363 AWL655363:AWN655363 AMP655363:AMR655363 ACT655363:ACV655363 SX655363:SZ655363 JB655363:JD655363 E655363:H655363 WVN589827:WVP589827 WLR589827:WLT589827 WBV589827:WBX589827 VRZ589827:VSB589827 VID589827:VIF589827 UYH589827:UYJ589827 UOL589827:UON589827 UEP589827:UER589827 TUT589827:TUV589827 TKX589827:TKZ589827 TBB589827:TBD589827 SRF589827:SRH589827 SHJ589827:SHL589827 RXN589827:RXP589827 RNR589827:RNT589827 RDV589827:RDX589827 QTZ589827:QUB589827 QKD589827:QKF589827 QAH589827:QAJ589827 PQL589827:PQN589827 PGP589827:PGR589827 OWT589827:OWV589827 OMX589827:OMZ589827 ODB589827:ODD589827 NTF589827:NTH589827 NJJ589827:NJL589827 MZN589827:MZP589827 MPR589827:MPT589827 MFV589827:MFX589827 LVZ589827:LWB589827 LMD589827:LMF589827 LCH589827:LCJ589827 KSL589827:KSN589827 KIP589827:KIR589827 JYT589827:JYV589827 JOX589827:JOZ589827 JFB589827:JFD589827 IVF589827:IVH589827 ILJ589827:ILL589827 IBN589827:IBP589827 HRR589827:HRT589827 HHV589827:HHX589827 GXZ589827:GYB589827 GOD589827:GOF589827 GEH589827:GEJ589827 FUL589827:FUN589827 FKP589827:FKR589827 FAT589827:FAV589827 EQX589827:EQZ589827 EHB589827:EHD589827 DXF589827:DXH589827 DNJ589827:DNL589827 DDN589827:DDP589827 CTR589827:CTT589827 CJV589827:CJX589827 BZZ589827:CAB589827 BQD589827:BQF589827 BGH589827:BGJ589827 AWL589827:AWN589827 AMP589827:AMR589827 ACT589827:ACV589827 SX589827:SZ589827 JB589827:JD589827 E589827:H589827 WVN524291:WVP524291 WLR524291:WLT524291 WBV524291:WBX524291 VRZ524291:VSB524291 VID524291:VIF524291 UYH524291:UYJ524291 UOL524291:UON524291 UEP524291:UER524291 TUT524291:TUV524291 TKX524291:TKZ524291 TBB524291:TBD524291 SRF524291:SRH524291 SHJ524291:SHL524291 RXN524291:RXP524291 RNR524291:RNT524291 RDV524291:RDX524291 QTZ524291:QUB524291 QKD524291:QKF524291 QAH524291:QAJ524291 PQL524291:PQN524291 PGP524291:PGR524291 OWT524291:OWV524291 OMX524291:OMZ524291 ODB524291:ODD524291 NTF524291:NTH524291 NJJ524291:NJL524291 MZN524291:MZP524291 MPR524291:MPT524291 MFV524291:MFX524291 LVZ524291:LWB524291 LMD524291:LMF524291 LCH524291:LCJ524291 KSL524291:KSN524291 KIP524291:KIR524291 JYT524291:JYV524291 JOX524291:JOZ524291 JFB524291:JFD524291 IVF524291:IVH524291 ILJ524291:ILL524291 IBN524291:IBP524291 HRR524291:HRT524291 HHV524291:HHX524291 GXZ524291:GYB524291 GOD524291:GOF524291 GEH524291:GEJ524291 FUL524291:FUN524291 FKP524291:FKR524291 FAT524291:FAV524291 EQX524291:EQZ524291 EHB524291:EHD524291 DXF524291:DXH524291 DNJ524291:DNL524291 DDN524291:DDP524291 CTR524291:CTT524291 CJV524291:CJX524291 BZZ524291:CAB524291 BQD524291:BQF524291 BGH524291:BGJ524291 AWL524291:AWN524291 AMP524291:AMR524291 ACT524291:ACV524291 SX524291:SZ524291 JB524291:JD524291 E524291:H524291 WVN458755:WVP458755 WLR458755:WLT458755 WBV458755:WBX458755 VRZ458755:VSB458755 VID458755:VIF458755 UYH458755:UYJ458755 UOL458755:UON458755 UEP458755:UER458755 TUT458755:TUV458755 TKX458755:TKZ458755 TBB458755:TBD458755 SRF458755:SRH458755 SHJ458755:SHL458755 RXN458755:RXP458755 RNR458755:RNT458755 RDV458755:RDX458755 QTZ458755:QUB458755 QKD458755:QKF458755 QAH458755:QAJ458755 PQL458755:PQN458755 PGP458755:PGR458755 OWT458755:OWV458755 OMX458755:OMZ458755 ODB458755:ODD458755 NTF458755:NTH458755 NJJ458755:NJL458755 MZN458755:MZP458755 MPR458755:MPT458755 MFV458755:MFX458755 LVZ458755:LWB458755 LMD458755:LMF458755 LCH458755:LCJ458755 KSL458755:KSN458755 KIP458755:KIR458755 JYT458755:JYV458755 JOX458755:JOZ458755 JFB458755:JFD458755 IVF458755:IVH458755 ILJ458755:ILL458755 IBN458755:IBP458755 HRR458755:HRT458755 HHV458755:HHX458755 GXZ458755:GYB458755 GOD458755:GOF458755 GEH458755:GEJ458755 FUL458755:FUN458755 FKP458755:FKR458755 FAT458755:FAV458755 EQX458755:EQZ458755 EHB458755:EHD458755 DXF458755:DXH458755 DNJ458755:DNL458755 DDN458755:DDP458755 CTR458755:CTT458755 CJV458755:CJX458755 BZZ458755:CAB458755 BQD458755:BQF458755 BGH458755:BGJ458755 AWL458755:AWN458755 AMP458755:AMR458755 ACT458755:ACV458755 SX458755:SZ458755 JB458755:JD458755 E458755:H458755 WVN393219:WVP393219 WLR393219:WLT393219 WBV393219:WBX393219 VRZ393219:VSB393219 VID393219:VIF393219 UYH393219:UYJ393219 UOL393219:UON393219 UEP393219:UER393219 TUT393219:TUV393219 TKX393219:TKZ393219 TBB393219:TBD393219 SRF393219:SRH393219 SHJ393219:SHL393219 RXN393219:RXP393219 RNR393219:RNT393219 RDV393219:RDX393219 QTZ393219:QUB393219 QKD393219:QKF393219 QAH393219:QAJ393219 PQL393219:PQN393219 PGP393219:PGR393219 OWT393219:OWV393219 OMX393219:OMZ393219 ODB393219:ODD393219 NTF393219:NTH393219 NJJ393219:NJL393219 MZN393219:MZP393219 MPR393219:MPT393219 MFV393219:MFX393219 LVZ393219:LWB393219 LMD393219:LMF393219 LCH393219:LCJ393219 KSL393219:KSN393219 KIP393219:KIR393219 JYT393219:JYV393219 JOX393219:JOZ393219 JFB393219:JFD393219 IVF393219:IVH393219 ILJ393219:ILL393219 IBN393219:IBP393219 HRR393219:HRT393219 HHV393219:HHX393219 GXZ393219:GYB393219 GOD393219:GOF393219 GEH393219:GEJ393219 FUL393219:FUN393219 FKP393219:FKR393219 FAT393219:FAV393219 EQX393219:EQZ393219 EHB393219:EHD393219 DXF393219:DXH393219 DNJ393219:DNL393219 DDN393219:DDP393219 CTR393219:CTT393219 CJV393219:CJX393219 BZZ393219:CAB393219 BQD393219:BQF393219 BGH393219:BGJ393219 AWL393219:AWN393219 AMP393219:AMR393219 ACT393219:ACV393219 SX393219:SZ393219 JB393219:JD393219 E393219:H393219 WVN327683:WVP327683 WLR327683:WLT327683 WBV327683:WBX327683 VRZ327683:VSB327683 VID327683:VIF327683 UYH327683:UYJ327683 UOL327683:UON327683 UEP327683:UER327683 TUT327683:TUV327683 TKX327683:TKZ327683 TBB327683:TBD327683 SRF327683:SRH327683 SHJ327683:SHL327683 RXN327683:RXP327683 RNR327683:RNT327683 RDV327683:RDX327683 QTZ327683:QUB327683 QKD327683:QKF327683 QAH327683:QAJ327683 PQL327683:PQN327683 PGP327683:PGR327683 OWT327683:OWV327683 OMX327683:OMZ327683 ODB327683:ODD327683 NTF327683:NTH327683 NJJ327683:NJL327683 MZN327683:MZP327683 MPR327683:MPT327683 MFV327683:MFX327683 LVZ327683:LWB327683 LMD327683:LMF327683 LCH327683:LCJ327683 KSL327683:KSN327683 KIP327683:KIR327683 JYT327683:JYV327683 JOX327683:JOZ327683 JFB327683:JFD327683 IVF327683:IVH327683 ILJ327683:ILL327683 IBN327683:IBP327683 HRR327683:HRT327683 HHV327683:HHX327683 GXZ327683:GYB327683 GOD327683:GOF327683 GEH327683:GEJ327683 FUL327683:FUN327683 FKP327683:FKR327683 FAT327683:FAV327683 EQX327683:EQZ327683 EHB327683:EHD327683 DXF327683:DXH327683 DNJ327683:DNL327683 DDN327683:DDP327683 CTR327683:CTT327683 CJV327683:CJX327683 BZZ327683:CAB327683 BQD327683:BQF327683 BGH327683:BGJ327683 AWL327683:AWN327683 AMP327683:AMR327683 ACT327683:ACV327683 SX327683:SZ327683 JB327683:JD327683 E327683:H327683 WVN262147:WVP262147 WLR262147:WLT262147 WBV262147:WBX262147 VRZ262147:VSB262147 VID262147:VIF262147 UYH262147:UYJ262147 UOL262147:UON262147 UEP262147:UER262147 TUT262147:TUV262147 TKX262147:TKZ262147 TBB262147:TBD262147 SRF262147:SRH262147 SHJ262147:SHL262147 RXN262147:RXP262147 RNR262147:RNT262147 RDV262147:RDX262147 QTZ262147:QUB262147 QKD262147:QKF262147 QAH262147:QAJ262147 PQL262147:PQN262147 PGP262147:PGR262147 OWT262147:OWV262147 OMX262147:OMZ262147 ODB262147:ODD262147 NTF262147:NTH262147 NJJ262147:NJL262147 MZN262147:MZP262147 MPR262147:MPT262147 MFV262147:MFX262147 LVZ262147:LWB262147 LMD262147:LMF262147 LCH262147:LCJ262147 KSL262147:KSN262147 KIP262147:KIR262147 JYT262147:JYV262147 JOX262147:JOZ262147 JFB262147:JFD262147 IVF262147:IVH262147 ILJ262147:ILL262147 IBN262147:IBP262147 HRR262147:HRT262147 HHV262147:HHX262147 GXZ262147:GYB262147 GOD262147:GOF262147 GEH262147:GEJ262147 FUL262147:FUN262147 FKP262147:FKR262147 FAT262147:FAV262147 EQX262147:EQZ262147 EHB262147:EHD262147 DXF262147:DXH262147 DNJ262147:DNL262147 DDN262147:DDP262147 CTR262147:CTT262147 CJV262147:CJX262147 BZZ262147:CAB262147 BQD262147:BQF262147 BGH262147:BGJ262147 AWL262147:AWN262147 AMP262147:AMR262147 ACT262147:ACV262147 SX262147:SZ262147 JB262147:JD262147 E262147:H262147 WVN196611:WVP196611 WLR196611:WLT196611 WBV196611:WBX196611 VRZ196611:VSB196611 VID196611:VIF196611 UYH196611:UYJ196611 UOL196611:UON196611 UEP196611:UER196611 TUT196611:TUV196611 TKX196611:TKZ196611 TBB196611:TBD196611 SRF196611:SRH196611 SHJ196611:SHL196611 RXN196611:RXP196611 RNR196611:RNT196611 RDV196611:RDX196611 QTZ196611:QUB196611 QKD196611:QKF196611 QAH196611:QAJ196611 PQL196611:PQN196611 PGP196611:PGR196611 OWT196611:OWV196611 OMX196611:OMZ196611 ODB196611:ODD196611 NTF196611:NTH196611 NJJ196611:NJL196611 MZN196611:MZP196611 MPR196611:MPT196611 MFV196611:MFX196611 LVZ196611:LWB196611 LMD196611:LMF196611 LCH196611:LCJ196611 KSL196611:KSN196611 KIP196611:KIR196611 JYT196611:JYV196611 JOX196611:JOZ196611 JFB196611:JFD196611 IVF196611:IVH196611 ILJ196611:ILL196611 IBN196611:IBP196611 HRR196611:HRT196611 HHV196611:HHX196611 GXZ196611:GYB196611 GOD196611:GOF196611 GEH196611:GEJ196611 FUL196611:FUN196611 FKP196611:FKR196611 FAT196611:FAV196611 EQX196611:EQZ196611 EHB196611:EHD196611 DXF196611:DXH196611 DNJ196611:DNL196611 DDN196611:DDP196611 CTR196611:CTT196611 CJV196611:CJX196611 BZZ196611:CAB196611 BQD196611:BQF196611 BGH196611:BGJ196611 AWL196611:AWN196611 AMP196611:AMR196611 ACT196611:ACV196611 SX196611:SZ196611 JB196611:JD196611 E196611:H196611 WVN131075:WVP131075 WLR131075:WLT131075 WBV131075:WBX131075 VRZ131075:VSB131075 VID131075:VIF131075 UYH131075:UYJ131075 UOL131075:UON131075 UEP131075:UER131075 TUT131075:TUV131075 TKX131075:TKZ131075 TBB131075:TBD131075 SRF131075:SRH131075 SHJ131075:SHL131075 RXN131075:RXP131075 RNR131075:RNT131075 RDV131075:RDX131075 QTZ131075:QUB131075 QKD131075:QKF131075 QAH131075:QAJ131075 PQL131075:PQN131075 PGP131075:PGR131075 OWT131075:OWV131075 OMX131075:OMZ131075 ODB131075:ODD131075 NTF131075:NTH131075 NJJ131075:NJL131075 MZN131075:MZP131075 MPR131075:MPT131075 MFV131075:MFX131075 LVZ131075:LWB131075 LMD131075:LMF131075 LCH131075:LCJ131075 KSL131075:KSN131075 KIP131075:KIR131075 JYT131075:JYV131075 JOX131075:JOZ131075 JFB131075:JFD131075 IVF131075:IVH131075 ILJ131075:ILL131075 IBN131075:IBP131075 HRR131075:HRT131075 HHV131075:HHX131075 GXZ131075:GYB131075 GOD131075:GOF131075 GEH131075:GEJ131075 FUL131075:FUN131075 FKP131075:FKR131075 FAT131075:FAV131075 EQX131075:EQZ131075 EHB131075:EHD131075 DXF131075:DXH131075 DNJ131075:DNL131075 DDN131075:DDP131075 CTR131075:CTT131075 CJV131075:CJX131075 BZZ131075:CAB131075 BQD131075:BQF131075 BGH131075:BGJ131075 AWL131075:AWN131075 AMP131075:AMR131075 ACT131075:ACV131075 SX131075:SZ131075 JB131075:JD131075 E131075:H131075 WVN65539:WVP65539 WLR65539:WLT65539 WBV65539:WBX65539 VRZ65539:VSB65539 VID65539:VIF65539 UYH65539:UYJ65539 UOL65539:UON65539 UEP65539:UER65539 TUT65539:TUV65539 TKX65539:TKZ65539 TBB65539:TBD65539 SRF65539:SRH65539 SHJ65539:SHL65539 RXN65539:RXP65539 RNR65539:RNT65539 RDV65539:RDX65539 QTZ65539:QUB65539 QKD65539:QKF65539 QAH65539:QAJ65539 PQL65539:PQN65539 PGP65539:PGR65539 OWT65539:OWV65539 OMX65539:OMZ65539 ODB65539:ODD65539 NTF65539:NTH65539 NJJ65539:NJL65539 MZN65539:MZP65539 MPR65539:MPT65539 MFV65539:MFX65539 LVZ65539:LWB65539 LMD65539:LMF65539 LCH65539:LCJ65539 KSL65539:KSN65539 KIP65539:KIR65539 JYT65539:JYV65539 JOX65539:JOZ65539 JFB65539:JFD65539 IVF65539:IVH65539 ILJ65539:ILL65539 IBN65539:IBP65539 HRR65539:HRT65539 HHV65539:HHX65539 GXZ65539:GYB65539 GOD65539:GOF65539 GEH65539:GEJ65539 FUL65539:FUN65539 FKP65539:FKR65539 FAT65539:FAV65539 EQX65539:EQZ65539 EHB65539:EHD65539 DXF65539:DXH65539 DNJ65539:DNL65539 DDN65539:DDP65539 CTR65539:CTT65539 CJV65539:CJX65539 BZZ65539:CAB65539 BQD65539:BQF65539 BGH65539:BGJ65539 AWL65539:AWN65539 AMP65539:AMR65539 ACT65539:ACV65539 SX65539:SZ65539 JB65539:JD65539 E65539:H65539 WVN3:WVP3 WLR3:WLT3 WBV3:WBX3 VRZ3:VSB3 VID3:VIF3 UYH3:UYJ3 UOL3:UON3 UEP3:UER3 TUT3:TUV3 TKX3:TKZ3 TBB3:TBD3 SRF3:SRH3 SHJ3:SHL3 RXN3:RXP3 RNR3:RNT3 RDV3:RDX3 QTZ3:QUB3 QKD3:QKF3 QAH3:QAJ3 PQL3:PQN3 PGP3:PGR3 OWT3:OWV3 OMX3:OMZ3 ODB3:ODD3 NTF3:NTH3 NJJ3:NJL3 MZN3:MZP3 MPR3:MPT3 MFV3:MFX3 LVZ3:LWB3 LMD3:LMF3 LCH3:LCJ3 KSL3:KSN3 KIP3:KIR3 JYT3:JYV3 JOX3:JOZ3 JFB3:JFD3 IVF3:IVH3 ILJ3:ILL3 IBN3:IBP3 HRR3:HRT3 HHV3:HHX3 GXZ3:GYB3 GOD3:GOF3 GEH3:GEJ3 FUL3:FUN3 FKP3:FKR3 FAT3:FAV3 EQX3:EQZ3 EHB3:EHD3 DXF3:DXH3 DNJ3:DNL3 DDN3:DDP3 CTR3:CTT3 CJV3:CJX3 BZZ3:CAB3 BQD3:BQF3 BGH3:BGJ3 AWL3:AWN3 AMP3:AMR3 ACT3:ACV3 SX3:SZ3 JB3:JD3" xr:uid="{E4AB2F60-68CF-41E0-924D-010D0F834915}">
      <formula1>$O$2:$O$3</formula1>
    </dataValidation>
  </dataValidations>
  <pageMargins left="0.25" right="0.25" top="0.75" bottom="0.75" header="0.3" footer="0.3"/>
  <pageSetup paperSize="9" orientation="portrait" verticalDpi="599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PAVIMENTAÇÃO_CBUQ</vt:lpstr>
      <vt:lpstr>PAVIMENTAÇÃO_CBUQ 1</vt:lpstr>
      <vt:lpstr>PAVIMENTAÇÃO_CBUQ 2</vt:lpstr>
      <vt:lpstr>PAVIMENTAÇÃO_CBUQ!Area_de_impressao</vt:lpstr>
      <vt:lpstr>'PAVIMENTAÇÃO_CBUQ 1'!Area_de_impressao</vt:lpstr>
      <vt:lpstr>'PAVIMENTAÇÃO_CBUQ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LÁZARO BARBOSA MACHADO</cp:lastModifiedBy>
  <cp:lastPrinted>2025-08-12T21:10:05Z</cp:lastPrinted>
  <dcterms:created xsi:type="dcterms:W3CDTF">2025-03-06T00:27:53Z</dcterms:created>
  <dcterms:modified xsi:type="dcterms:W3CDTF">2025-08-12T21:10:30Z</dcterms:modified>
</cp:coreProperties>
</file>